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Y:\1 Luca\mis fy2023\"/>
    </mc:Choice>
  </mc:AlternateContent>
  <xr:revisionPtr revIDLastSave="0" documentId="13_ncr:1_{CA9390F6-35E6-4278-9BD0-1AC0AB13205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INANZ." sheetId="2" r:id="rId1"/>
    <sheet name="P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B4" i="1" l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3" i="1"/>
  <c r="W19" i="2"/>
  <c r="V16" i="2"/>
  <c r="W16" i="2"/>
  <c r="X20" i="2"/>
  <c r="U17" i="2"/>
  <c r="U20" i="2" s="1"/>
  <c r="T17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4" i="2"/>
  <c r="S5" i="2"/>
  <c r="V20" i="2"/>
  <c r="Y20" i="2"/>
  <c r="Z20" i="2"/>
  <c r="AA20" i="2"/>
  <c r="AB20" i="2"/>
  <c r="R20" i="2"/>
  <c r="BA4" i="1"/>
  <c r="BA5" i="1"/>
  <c r="BA6" i="1"/>
  <c r="BA7" i="1"/>
  <c r="BA8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3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Y4" i="1"/>
  <c r="AY5" i="1"/>
  <c r="AY6" i="1"/>
  <c r="AY7" i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67" i="1"/>
  <c r="AY68" i="1"/>
  <c r="AY69" i="1"/>
  <c r="AY70" i="1"/>
  <c r="AY71" i="1"/>
  <c r="AY72" i="1"/>
  <c r="AY73" i="1"/>
  <c r="AY74" i="1"/>
  <c r="AY75" i="1"/>
  <c r="AY76" i="1"/>
  <c r="AY77" i="1"/>
  <c r="AY78" i="1"/>
  <c r="AY79" i="1"/>
  <c r="AY80" i="1"/>
  <c r="AY81" i="1"/>
  <c r="AY82" i="1"/>
  <c r="AY83" i="1"/>
  <c r="AY84" i="1"/>
  <c r="AY3" i="1"/>
  <c r="AT4" i="1"/>
  <c r="AT5" i="1" s="1"/>
  <c r="AT6" i="1" s="1"/>
  <c r="AT7" i="1" s="1"/>
  <c r="AT8" i="1" s="1"/>
  <c r="AT9" i="1" s="1"/>
  <c r="AT10" i="1" s="1"/>
  <c r="AT11" i="1" s="1"/>
  <c r="AT12" i="1" s="1"/>
  <c r="AT13" i="1" s="1"/>
  <c r="AT14" i="1" s="1"/>
  <c r="AT15" i="1" s="1"/>
  <c r="AT16" i="1" s="1"/>
  <c r="AT17" i="1" s="1"/>
  <c r="AT18" i="1" s="1"/>
  <c r="AT19" i="1" s="1"/>
  <c r="AT20" i="1" s="1"/>
  <c r="AT21" i="1" s="1"/>
  <c r="AT22" i="1" s="1"/>
  <c r="AT23" i="1" s="1"/>
  <c r="AT24" i="1" s="1"/>
  <c r="AT25" i="1" s="1"/>
  <c r="AT26" i="1" s="1"/>
  <c r="AT27" i="1" s="1"/>
  <c r="AT28" i="1" s="1"/>
  <c r="AT29" i="1" s="1"/>
  <c r="AT30" i="1" s="1"/>
  <c r="AT31" i="1" s="1"/>
  <c r="AT32" i="1" s="1"/>
  <c r="AT33" i="1" s="1"/>
  <c r="AT34" i="1" s="1"/>
  <c r="AT35" i="1" s="1"/>
  <c r="AT36" i="1" s="1"/>
  <c r="AT37" i="1" s="1"/>
  <c r="AT38" i="1" s="1"/>
  <c r="AT39" i="1" s="1"/>
  <c r="AT40" i="1" s="1"/>
  <c r="AT41" i="1" s="1"/>
  <c r="AT42" i="1" s="1"/>
  <c r="AT43" i="1" s="1"/>
  <c r="AT44" i="1" s="1"/>
  <c r="AT45" i="1" s="1"/>
  <c r="AT3" i="1"/>
  <c r="AO29" i="1"/>
  <c r="AS29" i="1"/>
  <c r="AP3" i="1"/>
  <c r="AP4" i="1" s="1"/>
  <c r="AP5" i="1" s="1"/>
  <c r="AP6" i="1" s="1"/>
  <c r="AP7" i="1" s="1"/>
  <c r="AP8" i="1" s="1"/>
  <c r="AP9" i="1" s="1"/>
  <c r="AP10" i="1" s="1"/>
  <c r="AP11" i="1" s="1"/>
  <c r="AP12" i="1" s="1"/>
  <c r="AP13" i="1" s="1"/>
  <c r="AP14" i="1" s="1"/>
  <c r="AP15" i="1" s="1"/>
  <c r="AP16" i="1" s="1"/>
  <c r="AP17" i="1" s="1"/>
  <c r="AP18" i="1" s="1"/>
  <c r="AP19" i="1" s="1"/>
  <c r="AP20" i="1" s="1"/>
  <c r="AP21" i="1" s="1"/>
  <c r="AP22" i="1" s="1"/>
  <c r="AP23" i="1" s="1"/>
  <c r="AP24" i="1" s="1"/>
  <c r="AP25" i="1" s="1"/>
  <c r="AP26" i="1" s="1"/>
  <c r="AP27" i="1" s="1"/>
  <c r="AP28" i="1" s="1"/>
  <c r="AP29" i="1" s="1"/>
  <c r="AP30" i="1" s="1"/>
  <c r="AP31" i="1" s="1"/>
  <c r="W20" i="2" l="1"/>
  <c r="S20" i="2"/>
  <c r="T5" i="2"/>
  <c r="T20" i="2" s="1"/>
  <c r="AL3" i="1" l="1"/>
  <c r="AL4" i="1" s="1"/>
  <c r="AL5" i="1" s="1"/>
  <c r="AL6" i="1" s="1"/>
  <c r="AL7" i="1" s="1"/>
  <c r="AL8" i="1" s="1"/>
  <c r="AL9" i="1" s="1"/>
  <c r="AL10" i="1" s="1"/>
  <c r="AL11" i="1" s="1"/>
  <c r="AL12" i="1" s="1"/>
  <c r="AL13" i="1" s="1"/>
  <c r="AL14" i="1" s="1"/>
  <c r="AL15" i="1" s="1"/>
  <c r="AL16" i="1" s="1"/>
  <c r="AL17" i="1" s="1"/>
  <c r="AL18" i="1" s="1"/>
  <c r="AL19" i="1" s="1"/>
  <c r="AL20" i="1" s="1"/>
  <c r="AL21" i="1" s="1"/>
  <c r="AL22" i="1" s="1"/>
  <c r="AL23" i="1" s="1"/>
  <c r="AL24" i="1" s="1"/>
  <c r="AL25" i="1" s="1"/>
  <c r="AL26" i="1" s="1"/>
  <c r="AL27" i="1" s="1"/>
  <c r="AL28" i="1" s="1"/>
  <c r="AL29" i="1" s="1"/>
  <c r="AL30" i="1" s="1"/>
  <c r="AL31" i="1" s="1"/>
  <c r="AL32" i="1" s="1"/>
  <c r="AL33" i="1" s="1"/>
  <c r="AL34" i="1" s="1"/>
  <c r="AL35" i="1" s="1"/>
  <c r="AL36" i="1" s="1"/>
  <c r="AL37" i="1" s="1"/>
  <c r="AL38" i="1" s="1"/>
  <c r="AL39" i="1" s="1"/>
  <c r="AL40" i="1" s="1"/>
  <c r="AH3" i="1"/>
  <c r="AH4" i="1" s="1"/>
  <c r="AH5" i="1" s="1"/>
  <c r="AH6" i="1" s="1"/>
  <c r="AH7" i="1" s="1"/>
  <c r="AH8" i="1" s="1"/>
  <c r="AH9" i="1" s="1"/>
  <c r="AH10" i="1" s="1"/>
  <c r="AH11" i="1" s="1"/>
  <c r="AH12" i="1" s="1"/>
  <c r="AH13" i="1" s="1"/>
  <c r="AH14" i="1" s="1"/>
  <c r="AH15" i="1" s="1"/>
  <c r="AH16" i="1" s="1"/>
  <c r="AH17" i="1" s="1"/>
  <c r="AH18" i="1" s="1"/>
  <c r="AH19" i="1" s="1"/>
  <c r="AH20" i="1" s="1"/>
  <c r="AH21" i="1" s="1"/>
  <c r="AH22" i="1" s="1"/>
  <c r="AH23" i="1" s="1"/>
  <c r="AH24" i="1" s="1"/>
  <c r="AH25" i="1" s="1"/>
  <c r="AH26" i="1" s="1"/>
  <c r="AH27" i="1" s="1"/>
  <c r="AH28" i="1" s="1"/>
  <c r="AH29" i="1" s="1"/>
  <c r="AH30" i="1" s="1"/>
  <c r="AH31" i="1" s="1"/>
  <c r="AH32" i="1" s="1"/>
  <c r="AH33" i="1" s="1"/>
  <c r="AH34" i="1" s="1"/>
  <c r="AH35" i="1" s="1"/>
  <c r="AH36" i="1" s="1"/>
  <c r="AH37" i="1" s="1"/>
  <c r="AD4" i="1"/>
  <c r="AD5" i="1" s="1"/>
  <c r="AD6" i="1" s="1"/>
  <c r="AD7" i="1" s="1"/>
  <c r="AD8" i="1" s="1"/>
  <c r="AD9" i="1" s="1"/>
  <c r="AD10" i="1" s="1"/>
  <c r="AD11" i="1" s="1"/>
  <c r="AD12" i="1" s="1"/>
  <c r="AD13" i="1" s="1"/>
  <c r="AD14" i="1" s="1"/>
  <c r="AD15" i="1" s="1"/>
  <c r="AD16" i="1" s="1"/>
  <c r="AD17" i="1" s="1"/>
  <c r="AD18" i="1" s="1"/>
  <c r="AD19" i="1" s="1"/>
  <c r="AD20" i="1" s="1"/>
  <c r="AD21" i="1" s="1"/>
  <c r="AD22" i="1" s="1"/>
  <c r="AD23" i="1" s="1"/>
  <c r="AD24" i="1" s="1"/>
  <c r="AD25" i="1" s="1"/>
  <c r="AD26" i="1" s="1"/>
  <c r="AD27" i="1" s="1"/>
  <c r="AD28" i="1" s="1"/>
  <c r="AD29" i="1" s="1"/>
  <c r="AD30" i="1" s="1"/>
  <c r="AD31" i="1" s="1"/>
  <c r="AD32" i="1" s="1"/>
  <c r="AD33" i="1" s="1"/>
  <c r="AD34" i="1" s="1"/>
  <c r="AD35" i="1" s="1"/>
  <c r="AD36" i="1" s="1"/>
  <c r="AD37" i="1" s="1"/>
  <c r="AD38" i="1" s="1"/>
  <c r="AD39" i="1" s="1"/>
  <c r="AD40" i="1" s="1"/>
  <c r="AD41" i="1" s="1"/>
  <c r="AD42" i="1" s="1"/>
  <c r="AD43" i="1" s="1"/>
  <c r="AD44" i="1" s="1"/>
  <c r="AD45" i="1" s="1"/>
  <c r="AD46" i="1" s="1"/>
  <c r="AD47" i="1" s="1"/>
  <c r="AD48" i="1" s="1"/>
  <c r="AD49" i="1" s="1"/>
  <c r="AD50" i="1" s="1"/>
  <c r="AD51" i="1" s="1"/>
  <c r="AD52" i="1" s="1"/>
  <c r="AD53" i="1" s="1"/>
  <c r="AD54" i="1" s="1"/>
  <c r="AD55" i="1" s="1"/>
  <c r="AD56" i="1" s="1"/>
  <c r="AD57" i="1" s="1"/>
  <c r="AD58" i="1" s="1"/>
  <c r="AD59" i="1" s="1"/>
  <c r="AD60" i="1" s="1"/>
  <c r="AD61" i="1" s="1"/>
  <c r="AD62" i="1" s="1"/>
  <c r="AD63" i="1" s="1"/>
  <c r="AD64" i="1" s="1"/>
  <c r="AD65" i="1" s="1"/>
  <c r="AD66" i="1" s="1"/>
  <c r="AD67" i="1" s="1"/>
  <c r="AD68" i="1" s="1"/>
  <c r="AD69" i="1" s="1"/>
  <c r="AD70" i="1" s="1"/>
  <c r="AD71" i="1" s="1"/>
  <c r="AD72" i="1" s="1"/>
  <c r="AD73" i="1" s="1"/>
  <c r="AD74" i="1" s="1"/>
  <c r="AD75" i="1" s="1"/>
  <c r="AD76" i="1" s="1"/>
  <c r="AD77" i="1" s="1"/>
  <c r="AD78" i="1" s="1"/>
  <c r="AD79" i="1" s="1"/>
  <c r="AD80" i="1" s="1"/>
  <c r="AD81" i="1" s="1"/>
  <c r="AD82" i="1" s="1"/>
  <c r="AD83" i="1" s="1"/>
  <c r="AD84" i="1" s="1"/>
  <c r="Z3" i="1"/>
  <c r="Z4" i="1" s="1"/>
  <c r="Z5" i="1" s="1"/>
  <c r="Z6" i="1" s="1"/>
  <c r="Z7" i="1" s="1"/>
  <c r="Z8" i="1" s="1"/>
  <c r="Z9" i="1" s="1"/>
  <c r="Z10" i="1" s="1"/>
  <c r="Z11" i="1" s="1"/>
  <c r="Z12" i="1" s="1"/>
  <c r="Z13" i="1" s="1"/>
  <c r="Z14" i="1" s="1"/>
  <c r="Z15" i="1" s="1"/>
  <c r="Z16" i="1" s="1"/>
  <c r="Z17" i="1" s="1"/>
  <c r="Z18" i="1" s="1"/>
  <c r="Z19" i="1" s="1"/>
  <c r="Z20" i="1" s="1"/>
  <c r="Z21" i="1" s="1"/>
  <c r="Z22" i="1" s="1"/>
  <c r="Z23" i="1" s="1"/>
  <c r="Z24" i="1" s="1"/>
  <c r="Z25" i="1" s="1"/>
  <c r="Z26" i="1" s="1"/>
  <c r="V3" i="1"/>
  <c r="V6" i="1" s="1"/>
  <c r="R4" i="1"/>
  <c r="R5" i="1" s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R54" i="1" s="1"/>
  <c r="R55" i="1" s="1"/>
  <c r="R56" i="1" s="1"/>
  <c r="R57" i="1" s="1"/>
  <c r="R58" i="1" s="1"/>
  <c r="R59" i="1" s="1"/>
  <c r="R60" i="1" s="1"/>
  <c r="R61" i="1" s="1"/>
  <c r="R62" i="1" s="1"/>
  <c r="R63" i="1" s="1"/>
  <c r="R64" i="1" s="1"/>
  <c r="R65" i="1" s="1"/>
  <c r="R66" i="1" s="1"/>
  <c r="R67" i="1" s="1"/>
  <c r="R68" i="1" s="1"/>
  <c r="R69" i="1" s="1"/>
  <c r="R70" i="1" s="1"/>
  <c r="R71" i="1" s="1"/>
  <c r="R72" i="1" s="1"/>
  <c r="R73" i="1" s="1"/>
  <c r="R74" i="1" s="1"/>
  <c r="R75" i="1" s="1"/>
  <c r="R76" i="1" s="1"/>
  <c r="R77" i="1" s="1"/>
  <c r="R78" i="1" s="1"/>
  <c r="R79" i="1" s="1"/>
  <c r="R80" i="1" s="1"/>
  <c r="R81" i="1" s="1"/>
  <c r="R82" i="1" s="1"/>
  <c r="R83" i="1" s="1"/>
  <c r="R84" i="1" s="1"/>
  <c r="N5" i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4" i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F3" i="1"/>
  <c r="E4" i="1"/>
  <c r="I4" i="1"/>
  <c r="M4" i="1"/>
  <c r="Q4" i="1"/>
  <c r="U4" i="1" s="1"/>
  <c r="Y4" i="1" s="1"/>
  <c r="AC4" i="1" s="1"/>
  <c r="AG4" i="1" s="1"/>
  <c r="AK4" i="1" s="1"/>
  <c r="AO4" i="1" s="1"/>
  <c r="AS4" i="1" s="1"/>
  <c r="E5" i="1"/>
  <c r="I5" i="1"/>
  <c r="M5" i="1"/>
  <c r="Q5" i="1"/>
  <c r="U5" i="1"/>
  <c r="Y5" i="1" s="1"/>
  <c r="AC5" i="1" s="1"/>
  <c r="AG5" i="1" s="1"/>
  <c r="AK5" i="1" s="1"/>
  <c r="AO5" i="1" s="1"/>
  <c r="AS5" i="1" s="1"/>
  <c r="E6" i="1"/>
  <c r="I6" i="1"/>
  <c r="M6" i="1"/>
  <c r="Q6" i="1"/>
  <c r="U6" i="1" s="1"/>
  <c r="Y6" i="1" s="1"/>
  <c r="AC6" i="1" s="1"/>
  <c r="AG6" i="1" s="1"/>
  <c r="AK6" i="1" s="1"/>
  <c r="AO6" i="1" s="1"/>
  <c r="AS6" i="1" s="1"/>
  <c r="E7" i="1"/>
  <c r="I7" i="1"/>
  <c r="M7" i="1"/>
  <c r="Q7" i="1"/>
  <c r="U7" i="1" s="1"/>
  <c r="Y7" i="1" s="1"/>
  <c r="AC7" i="1" s="1"/>
  <c r="AG7" i="1" s="1"/>
  <c r="AK7" i="1" s="1"/>
  <c r="AO7" i="1" s="1"/>
  <c r="AS7" i="1" s="1"/>
  <c r="E8" i="1"/>
  <c r="I8" i="1"/>
  <c r="M8" i="1"/>
  <c r="Q8" i="1"/>
  <c r="U8" i="1" s="1"/>
  <c r="Y8" i="1" s="1"/>
  <c r="AC8" i="1" s="1"/>
  <c r="AG8" i="1" s="1"/>
  <c r="AK8" i="1" s="1"/>
  <c r="AO8" i="1" s="1"/>
  <c r="AS8" i="1" s="1"/>
  <c r="E9" i="1"/>
  <c r="I9" i="1"/>
  <c r="M9" i="1"/>
  <c r="Q9" i="1"/>
  <c r="U9" i="1" s="1"/>
  <c r="Y9" i="1" s="1"/>
  <c r="AC9" i="1" s="1"/>
  <c r="AG9" i="1" s="1"/>
  <c r="AK9" i="1" s="1"/>
  <c r="AO9" i="1" s="1"/>
  <c r="AS9" i="1" s="1"/>
  <c r="E10" i="1"/>
  <c r="I10" i="1"/>
  <c r="M10" i="1"/>
  <c r="Q10" i="1"/>
  <c r="U10" i="1"/>
  <c r="Y10" i="1" s="1"/>
  <c r="AC10" i="1" s="1"/>
  <c r="AG10" i="1" s="1"/>
  <c r="AK10" i="1" s="1"/>
  <c r="AO10" i="1" s="1"/>
  <c r="AS10" i="1" s="1"/>
  <c r="E11" i="1"/>
  <c r="I11" i="1"/>
  <c r="M11" i="1"/>
  <c r="Q11" i="1"/>
  <c r="U11" i="1" s="1"/>
  <c r="Y11" i="1" s="1"/>
  <c r="AC11" i="1" s="1"/>
  <c r="AG11" i="1" s="1"/>
  <c r="AK11" i="1" s="1"/>
  <c r="AO11" i="1" s="1"/>
  <c r="AS11" i="1" s="1"/>
  <c r="E12" i="1"/>
  <c r="I12" i="1"/>
  <c r="M12" i="1"/>
  <c r="Q12" i="1"/>
  <c r="U12" i="1" s="1"/>
  <c r="Y12" i="1" s="1"/>
  <c r="AC12" i="1" s="1"/>
  <c r="AG12" i="1" s="1"/>
  <c r="AK12" i="1" s="1"/>
  <c r="AO12" i="1" s="1"/>
  <c r="AS12" i="1" s="1"/>
  <c r="E13" i="1"/>
  <c r="I13" i="1"/>
  <c r="M13" i="1"/>
  <c r="Q13" i="1"/>
  <c r="U13" i="1" s="1"/>
  <c r="Y13" i="1" s="1"/>
  <c r="AC13" i="1" s="1"/>
  <c r="AG13" i="1" s="1"/>
  <c r="AK13" i="1" s="1"/>
  <c r="AO13" i="1" s="1"/>
  <c r="AS13" i="1" s="1"/>
  <c r="E14" i="1"/>
  <c r="I14" i="1"/>
  <c r="M14" i="1"/>
  <c r="Q14" i="1"/>
  <c r="U14" i="1" s="1"/>
  <c r="Y14" i="1" s="1"/>
  <c r="AC14" i="1" s="1"/>
  <c r="AG14" i="1" s="1"/>
  <c r="AK14" i="1" s="1"/>
  <c r="AO14" i="1" s="1"/>
  <c r="AS14" i="1" s="1"/>
  <c r="E15" i="1"/>
  <c r="I15" i="1"/>
  <c r="M15" i="1"/>
  <c r="Q15" i="1"/>
  <c r="U15" i="1"/>
  <c r="Y15" i="1" s="1"/>
  <c r="AC15" i="1" s="1"/>
  <c r="AG15" i="1" s="1"/>
  <c r="AK15" i="1" s="1"/>
  <c r="AO15" i="1" s="1"/>
  <c r="AS15" i="1" s="1"/>
  <c r="E16" i="1"/>
  <c r="I16" i="1"/>
  <c r="M16" i="1"/>
  <c r="Q16" i="1"/>
  <c r="U16" i="1" s="1"/>
  <c r="Y16" i="1" s="1"/>
  <c r="AC16" i="1" s="1"/>
  <c r="AG16" i="1" s="1"/>
  <c r="AK16" i="1" s="1"/>
  <c r="AO16" i="1" s="1"/>
  <c r="AS16" i="1" s="1"/>
  <c r="E17" i="1"/>
  <c r="I17" i="1"/>
  <c r="M17" i="1"/>
  <c r="Q17" i="1"/>
  <c r="U17" i="1" s="1"/>
  <c r="Y17" i="1" s="1"/>
  <c r="AC17" i="1" s="1"/>
  <c r="AG17" i="1" s="1"/>
  <c r="AK17" i="1" s="1"/>
  <c r="AO17" i="1" s="1"/>
  <c r="AS17" i="1" s="1"/>
  <c r="E18" i="1"/>
  <c r="I18" i="1"/>
  <c r="M18" i="1"/>
  <c r="Q18" i="1"/>
  <c r="U18" i="1" s="1"/>
  <c r="Y18" i="1" s="1"/>
  <c r="AC18" i="1" s="1"/>
  <c r="AG18" i="1" s="1"/>
  <c r="AK18" i="1" s="1"/>
  <c r="AO18" i="1" s="1"/>
  <c r="AS18" i="1" s="1"/>
  <c r="E19" i="1"/>
  <c r="I19" i="1"/>
  <c r="M19" i="1"/>
  <c r="Q19" i="1"/>
  <c r="U19" i="1" s="1"/>
  <c r="Y19" i="1" s="1"/>
  <c r="AC19" i="1" s="1"/>
  <c r="AG19" i="1" s="1"/>
  <c r="AK19" i="1" s="1"/>
  <c r="AO19" i="1" s="1"/>
  <c r="AS19" i="1" s="1"/>
  <c r="E20" i="1"/>
  <c r="I20" i="1"/>
  <c r="M20" i="1"/>
  <c r="Q20" i="1"/>
  <c r="U20" i="1"/>
  <c r="Y20" i="1" s="1"/>
  <c r="AC20" i="1" s="1"/>
  <c r="AG20" i="1" s="1"/>
  <c r="AK20" i="1" s="1"/>
  <c r="AO20" i="1" s="1"/>
  <c r="AS20" i="1" s="1"/>
  <c r="E21" i="1"/>
  <c r="I21" i="1"/>
  <c r="M21" i="1"/>
  <c r="Q21" i="1"/>
  <c r="U21" i="1" s="1"/>
  <c r="Y21" i="1" s="1"/>
  <c r="AC21" i="1" s="1"/>
  <c r="AG21" i="1" s="1"/>
  <c r="AK21" i="1" s="1"/>
  <c r="AO21" i="1" s="1"/>
  <c r="AS21" i="1" s="1"/>
  <c r="E22" i="1"/>
  <c r="I22" i="1"/>
  <c r="M22" i="1"/>
  <c r="Q22" i="1"/>
  <c r="U22" i="1"/>
  <c r="Y22" i="1" s="1"/>
  <c r="AC22" i="1" s="1"/>
  <c r="AG22" i="1" s="1"/>
  <c r="AK22" i="1" s="1"/>
  <c r="AO22" i="1" s="1"/>
  <c r="AS22" i="1" s="1"/>
  <c r="E23" i="1"/>
  <c r="I23" i="1"/>
  <c r="M23" i="1"/>
  <c r="Q23" i="1"/>
  <c r="U23" i="1"/>
  <c r="Y23" i="1" s="1"/>
  <c r="AC23" i="1" s="1"/>
  <c r="AG23" i="1" s="1"/>
  <c r="AK23" i="1" s="1"/>
  <c r="AO23" i="1" s="1"/>
  <c r="AS23" i="1" s="1"/>
  <c r="E24" i="1"/>
  <c r="I24" i="1"/>
  <c r="M24" i="1"/>
  <c r="Q24" i="1"/>
  <c r="U24" i="1" s="1"/>
  <c r="Y24" i="1" s="1"/>
  <c r="AC24" i="1" s="1"/>
  <c r="AG24" i="1" s="1"/>
  <c r="AK24" i="1" s="1"/>
  <c r="AO24" i="1" s="1"/>
  <c r="AS24" i="1" s="1"/>
  <c r="E25" i="1"/>
  <c r="I25" i="1"/>
  <c r="M25" i="1"/>
  <c r="Q25" i="1"/>
  <c r="U25" i="1" s="1"/>
  <c r="Y25" i="1" s="1"/>
  <c r="AC25" i="1" s="1"/>
  <c r="AG25" i="1" s="1"/>
  <c r="AK25" i="1" s="1"/>
  <c r="AO25" i="1" s="1"/>
  <c r="AS25" i="1" s="1"/>
  <c r="E26" i="1"/>
  <c r="I26" i="1"/>
  <c r="M26" i="1"/>
  <c r="Q26" i="1"/>
  <c r="U26" i="1"/>
  <c r="Y26" i="1" s="1"/>
  <c r="AC26" i="1" s="1"/>
  <c r="AG26" i="1" s="1"/>
  <c r="AK26" i="1" s="1"/>
  <c r="AO26" i="1" s="1"/>
  <c r="AS26" i="1" s="1"/>
  <c r="E27" i="1"/>
  <c r="I27" i="1"/>
  <c r="M27" i="1"/>
  <c r="Q27" i="1"/>
  <c r="U27" i="1" s="1"/>
  <c r="Y27" i="1" s="1"/>
  <c r="AC27" i="1" s="1"/>
  <c r="AG27" i="1" s="1"/>
  <c r="AK27" i="1" s="1"/>
  <c r="AO27" i="1" s="1"/>
  <c r="AS27" i="1" s="1"/>
  <c r="E28" i="1"/>
  <c r="I28" i="1"/>
  <c r="M28" i="1"/>
  <c r="Q28" i="1"/>
  <c r="U28" i="1" s="1"/>
  <c r="Y28" i="1" s="1"/>
  <c r="AC28" i="1" s="1"/>
  <c r="AG28" i="1" s="1"/>
  <c r="AK28" i="1" s="1"/>
  <c r="AO28" i="1" s="1"/>
  <c r="AS28" i="1" s="1"/>
  <c r="E29" i="1"/>
  <c r="I29" i="1"/>
  <c r="M29" i="1"/>
  <c r="Q29" i="1"/>
  <c r="U29" i="1"/>
  <c r="Y29" i="1" s="1"/>
  <c r="AC29" i="1" s="1"/>
  <c r="AG29" i="1" s="1"/>
  <c r="AK29" i="1" s="1"/>
  <c r="E30" i="1"/>
  <c r="I30" i="1"/>
  <c r="M30" i="1"/>
  <c r="Q30" i="1"/>
  <c r="U30" i="1" s="1"/>
  <c r="Y30" i="1" s="1"/>
  <c r="AC30" i="1" s="1"/>
  <c r="AG30" i="1" s="1"/>
  <c r="AK30" i="1" s="1"/>
  <c r="AO30" i="1" s="1"/>
  <c r="AS30" i="1" s="1"/>
  <c r="E31" i="1"/>
  <c r="I31" i="1"/>
  <c r="M31" i="1"/>
  <c r="Q31" i="1"/>
  <c r="U31" i="1" s="1"/>
  <c r="Y31" i="1" s="1"/>
  <c r="AC31" i="1" s="1"/>
  <c r="AG31" i="1" s="1"/>
  <c r="AK31" i="1" s="1"/>
  <c r="AO31" i="1" s="1"/>
  <c r="AS31" i="1" s="1"/>
  <c r="E32" i="1"/>
  <c r="I32" i="1"/>
  <c r="M32" i="1"/>
  <c r="Q32" i="1"/>
  <c r="U32" i="1"/>
  <c r="Y32" i="1" s="1"/>
  <c r="AC32" i="1" s="1"/>
  <c r="AG32" i="1" s="1"/>
  <c r="AK32" i="1" s="1"/>
  <c r="AO32" i="1" s="1"/>
  <c r="AS32" i="1" s="1"/>
  <c r="E33" i="1"/>
  <c r="I33" i="1"/>
  <c r="M33" i="1"/>
  <c r="Q33" i="1"/>
  <c r="U33" i="1" s="1"/>
  <c r="Y33" i="1" s="1"/>
  <c r="AC33" i="1" s="1"/>
  <c r="AG33" i="1" s="1"/>
  <c r="AK33" i="1" s="1"/>
  <c r="AO33" i="1" s="1"/>
  <c r="AS33" i="1" s="1"/>
  <c r="E34" i="1"/>
  <c r="I34" i="1"/>
  <c r="M34" i="1"/>
  <c r="Q34" i="1"/>
  <c r="U34" i="1" s="1"/>
  <c r="Y34" i="1" s="1"/>
  <c r="AC34" i="1" s="1"/>
  <c r="AG34" i="1" s="1"/>
  <c r="AK34" i="1" s="1"/>
  <c r="AO34" i="1" s="1"/>
  <c r="AS34" i="1" s="1"/>
  <c r="E35" i="1"/>
  <c r="I35" i="1"/>
  <c r="M35" i="1"/>
  <c r="Q35" i="1"/>
  <c r="U35" i="1"/>
  <c r="Y35" i="1" s="1"/>
  <c r="AC35" i="1" s="1"/>
  <c r="AG35" i="1" s="1"/>
  <c r="AK35" i="1" s="1"/>
  <c r="AO35" i="1" s="1"/>
  <c r="AS35" i="1" s="1"/>
  <c r="E36" i="1"/>
  <c r="I36" i="1"/>
  <c r="M36" i="1"/>
  <c r="Q36" i="1"/>
  <c r="U36" i="1" s="1"/>
  <c r="Y36" i="1" s="1"/>
  <c r="AC36" i="1" s="1"/>
  <c r="AG36" i="1" s="1"/>
  <c r="AK36" i="1" s="1"/>
  <c r="AO36" i="1" s="1"/>
  <c r="AS36" i="1" s="1"/>
  <c r="E37" i="1"/>
  <c r="I37" i="1"/>
  <c r="M37" i="1"/>
  <c r="Q37" i="1"/>
  <c r="U37" i="1" s="1"/>
  <c r="Y37" i="1" s="1"/>
  <c r="AC37" i="1" s="1"/>
  <c r="AG37" i="1" s="1"/>
  <c r="AK37" i="1" s="1"/>
  <c r="AO37" i="1" s="1"/>
  <c r="AS37" i="1" s="1"/>
  <c r="E38" i="1"/>
  <c r="I38" i="1"/>
  <c r="M38" i="1"/>
  <c r="Q38" i="1"/>
  <c r="U38" i="1" s="1"/>
  <c r="Y38" i="1" s="1"/>
  <c r="AC38" i="1" s="1"/>
  <c r="AG38" i="1" s="1"/>
  <c r="AK38" i="1" s="1"/>
  <c r="AO38" i="1" s="1"/>
  <c r="AS38" i="1" s="1"/>
  <c r="E39" i="1"/>
  <c r="I39" i="1"/>
  <c r="M39" i="1"/>
  <c r="Q39" i="1"/>
  <c r="U39" i="1" s="1"/>
  <c r="Y39" i="1" s="1"/>
  <c r="AC39" i="1" s="1"/>
  <c r="AG39" i="1" s="1"/>
  <c r="AK39" i="1" s="1"/>
  <c r="AO39" i="1" s="1"/>
  <c r="AS39" i="1" s="1"/>
  <c r="E40" i="1"/>
  <c r="I40" i="1"/>
  <c r="M40" i="1"/>
  <c r="Q40" i="1"/>
  <c r="U40" i="1" s="1"/>
  <c r="Y40" i="1" s="1"/>
  <c r="AC40" i="1" s="1"/>
  <c r="AG40" i="1" s="1"/>
  <c r="AK40" i="1" s="1"/>
  <c r="AO40" i="1" s="1"/>
  <c r="AS40" i="1" s="1"/>
  <c r="E41" i="1"/>
  <c r="I41" i="1"/>
  <c r="M41" i="1"/>
  <c r="Q41" i="1"/>
  <c r="U41" i="1"/>
  <c r="Y41" i="1" s="1"/>
  <c r="AC41" i="1" s="1"/>
  <c r="AG41" i="1" s="1"/>
  <c r="AK41" i="1" s="1"/>
  <c r="AO41" i="1" s="1"/>
  <c r="AS41" i="1" s="1"/>
  <c r="E42" i="1"/>
  <c r="I42" i="1"/>
  <c r="M42" i="1"/>
  <c r="Q42" i="1"/>
  <c r="U42" i="1" s="1"/>
  <c r="Y42" i="1" s="1"/>
  <c r="AC42" i="1" s="1"/>
  <c r="AG42" i="1" s="1"/>
  <c r="AK42" i="1" s="1"/>
  <c r="AO42" i="1" s="1"/>
  <c r="AS42" i="1" s="1"/>
  <c r="E43" i="1"/>
  <c r="I43" i="1"/>
  <c r="M43" i="1"/>
  <c r="Q43" i="1"/>
  <c r="U43" i="1"/>
  <c r="Y43" i="1" s="1"/>
  <c r="AC43" i="1" s="1"/>
  <c r="AG43" i="1" s="1"/>
  <c r="AK43" i="1" s="1"/>
  <c r="AO43" i="1" s="1"/>
  <c r="AS43" i="1" s="1"/>
  <c r="E44" i="1"/>
  <c r="I44" i="1"/>
  <c r="M44" i="1"/>
  <c r="Q44" i="1"/>
  <c r="U44" i="1"/>
  <c r="Y44" i="1" s="1"/>
  <c r="AC44" i="1" s="1"/>
  <c r="AG44" i="1" s="1"/>
  <c r="AK44" i="1" s="1"/>
  <c r="AO44" i="1" s="1"/>
  <c r="AS44" i="1" s="1"/>
  <c r="E45" i="1"/>
  <c r="I45" i="1"/>
  <c r="M45" i="1"/>
  <c r="Q45" i="1"/>
  <c r="U45" i="1" s="1"/>
  <c r="Y45" i="1" s="1"/>
  <c r="AC45" i="1" s="1"/>
  <c r="AG45" i="1" s="1"/>
  <c r="AK45" i="1" s="1"/>
  <c r="AO45" i="1" s="1"/>
  <c r="AS45" i="1" s="1"/>
  <c r="E46" i="1"/>
  <c r="I46" i="1"/>
  <c r="M46" i="1"/>
  <c r="Q46" i="1"/>
  <c r="U46" i="1" s="1"/>
  <c r="Y46" i="1" s="1"/>
  <c r="AC46" i="1" s="1"/>
  <c r="AG46" i="1" s="1"/>
  <c r="AK46" i="1" s="1"/>
  <c r="AO46" i="1" s="1"/>
  <c r="AS46" i="1" s="1"/>
  <c r="E47" i="1"/>
  <c r="I47" i="1"/>
  <c r="M47" i="1"/>
  <c r="Q47" i="1"/>
  <c r="U47" i="1" s="1"/>
  <c r="Y47" i="1" s="1"/>
  <c r="AC47" i="1" s="1"/>
  <c r="AG47" i="1" s="1"/>
  <c r="AK47" i="1" s="1"/>
  <c r="AO47" i="1" s="1"/>
  <c r="AS47" i="1" s="1"/>
  <c r="E48" i="1"/>
  <c r="I48" i="1"/>
  <c r="M48" i="1"/>
  <c r="Q48" i="1"/>
  <c r="U48" i="1" s="1"/>
  <c r="Y48" i="1" s="1"/>
  <c r="AC48" i="1"/>
  <c r="AG48" i="1" s="1"/>
  <c r="AK48" i="1" s="1"/>
  <c r="AO48" i="1" s="1"/>
  <c r="AS48" i="1" s="1"/>
  <c r="E49" i="1"/>
  <c r="I49" i="1"/>
  <c r="M49" i="1"/>
  <c r="Q49" i="1"/>
  <c r="U49" i="1"/>
  <c r="Y49" i="1" s="1"/>
  <c r="AC49" i="1" s="1"/>
  <c r="AG49" i="1" s="1"/>
  <c r="AK49" i="1" s="1"/>
  <c r="AO49" i="1" s="1"/>
  <c r="AS49" i="1" s="1"/>
  <c r="E50" i="1"/>
  <c r="I50" i="1"/>
  <c r="M50" i="1"/>
  <c r="Q50" i="1"/>
  <c r="U50" i="1"/>
  <c r="Y50" i="1" s="1"/>
  <c r="AC50" i="1" s="1"/>
  <c r="AG50" i="1" s="1"/>
  <c r="AK50" i="1" s="1"/>
  <c r="AO50" i="1" s="1"/>
  <c r="AS50" i="1" s="1"/>
  <c r="E51" i="1"/>
  <c r="I51" i="1"/>
  <c r="M51" i="1"/>
  <c r="Q51" i="1"/>
  <c r="U51" i="1" s="1"/>
  <c r="Y51" i="1" s="1"/>
  <c r="AC51" i="1" s="1"/>
  <c r="AG51" i="1" s="1"/>
  <c r="AK51" i="1" s="1"/>
  <c r="AO51" i="1" s="1"/>
  <c r="AS51" i="1" s="1"/>
  <c r="E52" i="1"/>
  <c r="I52" i="1"/>
  <c r="M52" i="1"/>
  <c r="Q52" i="1"/>
  <c r="U52" i="1" s="1"/>
  <c r="Y52" i="1" s="1"/>
  <c r="AC52" i="1" s="1"/>
  <c r="AG52" i="1" s="1"/>
  <c r="AK52" i="1" s="1"/>
  <c r="AO52" i="1" s="1"/>
  <c r="AS52" i="1" s="1"/>
  <c r="E53" i="1"/>
  <c r="I53" i="1"/>
  <c r="M53" i="1"/>
  <c r="Q53" i="1"/>
  <c r="U53" i="1" s="1"/>
  <c r="Y53" i="1" s="1"/>
  <c r="AC53" i="1" s="1"/>
  <c r="AG53" i="1" s="1"/>
  <c r="AK53" i="1" s="1"/>
  <c r="AO53" i="1" s="1"/>
  <c r="AS53" i="1" s="1"/>
  <c r="E54" i="1"/>
  <c r="I54" i="1"/>
  <c r="M54" i="1"/>
  <c r="Q54" i="1"/>
  <c r="U54" i="1" s="1"/>
  <c r="Y54" i="1" s="1"/>
  <c r="AC54" i="1" s="1"/>
  <c r="AG54" i="1" s="1"/>
  <c r="AK54" i="1" s="1"/>
  <c r="AO54" i="1" s="1"/>
  <c r="AS54" i="1" s="1"/>
  <c r="E55" i="1"/>
  <c r="I55" i="1"/>
  <c r="M55" i="1"/>
  <c r="Q55" i="1"/>
  <c r="U55" i="1" s="1"/>
  <c r="Y55" i="1" s="1"/>
  <c r="AC55" i="1" s="1"/>
  <c r="AG55" i="1" s="1"/>
  <c r="AK55" i="1" s="1"/>
  <c r="AO55" i="1" s="1"/>
  <c r="AS55" i="1" s="1"/>
  <c r="E56" i="1"/>
  <c r="I56" i="1"/>
  <c r="M56" i="1"/>
  <c r="Q56" i="1"/>
  <c r="U56" i="1"/>
  <c r="Y56" i="1" s="1"/>
  <c r="AC56" i="1" s="1"/>
  <c r="AG56" i="1" s="1"/>
  <c r="AK56" i="1" s="1"/>
  <c r="AO56" i="1" s="1"/>
  <c r="AS56" i="1" s="1"/>
  <c r="E57" i="1"/>
  <c r="I57" i="1"/>
  <c r="M57" i="1"/>
  <c r="Q57" i="1"/>
  <c r="U57" i="1"/>
  <c r="Y57" i="1" s="1"/>
  <c r="AC57" i="1" s="1"/>
  <c r="AG57" i="1" s="1"/>
  <c r="AK57" i="1" s="1"/>
  <c r="AO57" i="1" s="1"/>
  <c r="AS57" i="1" s="1"/>
  <c r="E58" i="1"/>
  <c r="I58" i="1"/>
  <c r="M58" i="1"/>
  <c r="Q58" i="1"/>
  <c r="U58" i="1" s="1"/>
  <c r="Y58" i="1" s="1"/>
  <c r="AC58" i="1" s="1"/>
  <c r="AG58" i="1" s="1"/>
  <c r="AK58" i="1" s="1"/>
  <c r="AO58" i="1" s="1"/>
  <c r="AS58" i="1" s="1"/>
  <c r="E59" i="1"/>
  <c r="I59" i="1"/>
  <c r="M59" i="1"/>
  <c r="Q59" i="1"/>
  <c r="U59" i="1" s="1"/>
  <c r="Y59" i="1" s="1"/>
  <c r="AC59" i="1" s="1"/>
  <c r="AG59" i="1" s="1"/>
  <c r="AK59" i="1" s="1"/>
  <c r="AO59" i="1" s="1"/>
  <c r="AS59" i="1" s="1"/>
  <c r="E60" i="1"/>
  <c r="I60" i="1"/>
  <c r="M60" i="1"/>
  <c r="Q60" i="1"/>
  <c r="U60" i="1" s="1"/>
  <c r="Y60" i="1" s="1"/>
  <c r="AC60" i="1" s="1"/>
  <c r="AG60" i="1" s="1"/>
  <c r="AK60" i="1" s="1"/>
  <c r="AO60" i="1" s="1"/>
  <c r="AS60" i="1" s="1"/>
  <c r="E61" i="1"/>
  <c r="I61" i="1"/>
  <c r="M61" i="1"/>
  <c r="Q61" i="1"/>
  <c r="U61" i="1" s="1"/>
  <c r="Y61" i="1" s="1"/>
  <c r="AC61" i="1" s="1"/>
  <c r="AG61" i="1" s="1"/>
  <c r="AK61" i="1" s="1"/>
  <c r="AO61" i="1" s="1"/>
  <c r="AS61" i="1" s="1"/>
  <c r="E62" i="1"/>
  <c r="I62" i="1"/>
  <c r="M62" i="1"/>
  <c r="Q62" i="1"/>
  <c r="U62" i="1" s="1"/>
  <c r="Y62" i="1" s="1"/>
  <c r="AC62" i="1" s="1"/>
  <c r="AG62" i="1" s="1"/>
  <c r="AK62" i="1" s="1"/>
  <c r="AO62" i="1" s="1"/>
  <c r="AS62" i="1" s="1"/>
  <c r="E63" i="1"/>
  <c r="I63" i="1"/>
  <c r="M63" i="1"/>
  <c r="Q63" i="1"/>
  <c r="U63" i="1" s="1"/>
  <c r="Y63" i="1" s="1"/>
  <c r="AC63" i="1" s="1"/>
  <c r="AG63" i="1" s="1"/>
  <c r="AK63" i="1" s="1"/>
  <c r="AO63" i="1" s="1"/>
  <c r="AS63" i="1" s="1"/>
  <c r="E64" i="1"/>
  <c r="I64" i="1"/>
  <c r="M64" i="1"/>
  <c r="Q64" i="1"/>
  <c r="U64" i="1" s="1"/>
  <c r="Y64" i="1" s="1"/>
  <c r="AC64" i="1" s="1"/>
  <c r="AG64" i="1" s="1"/>
  <c r="AK64" i="1" s="1"/>
  <c r="AO64" i="1" s="1"/>
  <c r="AS64" i="1" s="1"/>
  <c r="E65" i="1"/>
  <c r="I65" i="1"/>
  <c r="M65" i="1"/>
  <c r="Q65" i="1"/>
  <c r="U65" i="1"/>
  <c r="Y65" i="1" s="1"/>
  <c r="AC65" i="1" s="1"/>
  <c r="AG65" i="1" s="1"/>
  <c r="AK65" i="1" s="1"/>
  <c r="AO65" i="1" s="1"/>
  <c r="AS65" i="1" s="1"/>
  <c r="E66" i="1"/>
  <c r="I66" i="1"/>
  <c r="M66" i="1"/>
  <c r="Q66" i="1"/>
  <c r="U66" i="1" s="1"/>
  <c r="Y66" i="1" s="1"/>
  <c r="AC66" i="1" s="1"/>
  <c r="AG66" i="1" s="1"/>
  <c r="AK66" i="1" s="1"/>
  <c r="AO66" i="1" s="1"/>
  <c r="AS66" i="1" s="1"/>
  <c r="E67" i="1"/>
  <c r="I67" i="1"/>
  <c r="M67" i="1"/>
  <c r="Q67" i="1"/>
  <c r="U67" i="1" s="1"/>
  <c r="Y67" i="1" s="1"/>
  <c r="AC67" i="1" s="1"/>
  <c r="AG67" i="1" s="1"/>
  <c r="AK67" i="1" s="1"/>
  <c r="AO67" i="1" s="1"/>
  <c r="AS67" i="1" s="1"/>
  <c r="E68" i="1"/>
  <c r="I68" i="1"/>
  <c r="M68" i="1"/>
  <c r="Q68" i="1"/>
  <c r="U68" i="1" s="1"/>
  <c r="Y68" i="1" s="1"/>
  <c r="AC68" i="1" s="1"/>
  <c r="AG68" i="1" s="1"/>
  <c r="AK68" i="1" s="1"/>
  <c r="AO68" i="1" s="1"/>
  <c r="AS68" i="1" s="1"/>
  <c r="E69" i="1"/>
  <c r="I69" i="1"/>
  <c r="M69" i="1"/>
  <c r="Q69" i="1"/>
  <c r="U69" i="1" s="1"/>
  <c r="Y69" i="1" s="1"/>
  <c r="AC69" i="1" s="1"/>
  <c r="AG69" i="1" s="1"/>
  <c r="AK69" i="1" s="1"/>
  <c r="AO69" i="1" s="1"/>
  <c r="AS69" i="1" s="1"/>
  <c r="E70" i="1"/>
  <c r="I70" i="1"/>
  <c r="M70" i="1"/>
  <c r="Q70" i="1"/>
  <c r="U70" i="1" s="1"/>
  <c r="Y70" i="1" s="1"/>
  <c r="AC70" i="1" s="1"/>
  <c r="AG70" i="1" s="1"/>
  <c r="AK70" i="1" s="1"/>
  <c r="AO70" i="1" s="1"/>
  <c r="AS70" i="1" s="1"/>
  <c r="E71" i="1"/>
  <c r="I71" i="1"/>
  <c r="M71" i="1"/>
  <c r="Q71" i="1"/>
  <c r="U71" i="1"/>
  <c r="Y71" i="1" s="1"/>
  <c r="AC71" i="1" s="1"/>
  <c r="AG71" i="1" s="1"/>
  <c r="AK71" i="1" s="1"/>
  <c r="AO71" i="1" s="1"/>
  <c r="AS71" i="1" s="1"/>
  <c r="E72" i="1"/>
  <c r="I72" i="1"/>
  <c r="M72" i="1"/>
  <c r="Q72" i="1"/>
  <c r="U72" i="1" s="1"/>
  <c r="Y72" i="1" s="1"/>
  <c r="AC72" i="1" s="1"/>
  <c r="AG72" i="1" s="1"/>
  <c r="AK72" i="1" s="1"/>
  <c r="AO72" i="1" s="1"/>
  <c r="AS72" i="1" s="1"/>
  <c r="E73" i="1"/>
  <c r="I73" i="1"/>
  <c r="M73" i="1"/>
  <c r="Q73" i="1"/>
  <c r="U73" i="1" s="1"/>
  <c r="Y73" i="1" s="1"/>
  <c r="AC73" i="1" s="1"/>
  <c r="AG73" i="1" s="1"/>
  <c r="AK73" i="1" s="1"/>
  <c r="AO73" i="1" s="1"/>
  <c r="AS73" i="1" s="1"/>
  <c r="E74" i="1"/>
  <c r="I74" i="1"/>
  <c r="M74" i="1"/>
  <c r="Q74" i="1"/>
  <c r="U74" i="1" s="1"/>
  <c r="Y74" i="1" s="1"/>
  <c r="AC74" i="1" s="1"/>
  <c r="AG74" i="1" s="1"/>
  <c r="AK74" i="1" s="1"/>
  <c r="AO74" i="1" s="1"/>
  <c r="AS74" i="1" s="1"/>
  <c r="E75" i="1"/>
  <c r="I75" i="1"/>
  <c r="M75" i="1"/>
  <c r="Q75" i="1"/>
  <c r="U75" i="1" s="1"/>
  <c r="Y75" i="1" s="1"/>
  <c r="AC75" i="1" s="1"/>
  <c r="AG75" i="1" s="1"/>
  <c r="AK75" i="1" s="1"/>
  <c r="AO75" i="1" s="1"/>
  <c r="AS75" i="1" s="1"/>
  <c r="E76" i="1"/>
  <c r="I76" i="1"/>
  <c r="M76" i="1"/>
  <c r="Q76" i="1"/>
  <c r="U76" i="1" s="1"/>
  <c r="Y76" i="1" s="1"/>
  <c r="AC76" i="1" s="1"/>
  <c r="AG76" i="1" s="1"/>
  <c r="AK76" i="1" s="1"/>
  <c r="AO76" i="1" s="1"/>
  <c r="AS76" i="1" s="1"/>
  <c r="E77" i="1"/>
  <c r="I77" i="1"/>
  <c r="M77" i="1"/>
  <c r="Q77" i="1"/>
  <c r="U77" i="1"/>
  <c r="Y77" i="1" s="1"/>
  <c r="AC77" i="1"/>
  <c r="AG77" i="1" s="1"/>
  <c r="AK77" i="1" s="1"/>
  <c r="AO77" i="1" s="1"/>
  <c r="AS77" i="1" s="1"/>
  <c r="E78" i="1"/>
  <c r="I78" i="1"/>
  <c r="M78" i="1"/>
  <c r="Q78" i="1"/>
  <c r="U78" i="1" s="1"/>
  <c r="Y78" i="1" s="1"/>
  <c r="AC78" i="1" s="1"/>
  <c r="AG78" i="1" s="1"/>
  <c r="AK78" i="1" s="1"/>
  <c r="AO78" i="1" s="1"/>
  <c r="AS78" i="1" s="1"/>
  <c r="E79" i="1"/>
  <c r="I79" i="1"/>
  <c r="M79" i="1"/>
  <c r="Q79" i="1"/>
  <c r="U79" i="1" s="1"/>
  <c r="Y79" i="1" s="1"/>
  <c r="AC79" i="1" s="1"/>
  <c r="AG79" i="1" s="1"/>
  <c r="AK79" i="1" s="1"/>
  <c r="AO79" i="1" s="1"/>
  <c r="AS79" i="1" s="1"/>
  <c r="E80" i="1"/>
  <c r="I80" i="1"/>
  <c r="M80" i="1"/>
  <c r="Q80" i="1"/>
  <c r="U80" i="1" s="1"/>
  <c r="Y80" i="1" s="1"/>
  <c r="AC80" i="1" s="1"/>
  <c r="AG80" i="1" s="1"/>
  <c r="AK80" i="1" s="1"/>
  <c r="AO80" i="1" s="1"/>
  <c r="AS80" i="1" s="1"/>
  <c r="E81" i="1"/>
  <c r="I81" i="1"/>
  <c r="M81" i="1"/>
  <c r="Q81" i="1"/>
  <c r="U81" i="1" s="1"/>
  <c r="Y81" i="1" s="1"/>
  <c r="AC81" i="1" s="1"/>
  <c r="AG81" i="1" s="1"/>
  <c r="AK81" i="1" s="1"/>
  <c r="AO81" i="1" s="1"/>
  <c r="AS81" i="1" s="1"/>
  <c r="E82" i="1"/>
  <c r="I82" i="1"/>
  <c r="M82" i="1"/>
  <c r="Q82" i="1"/>
  <c r="U82" i="1" s="1"/>
  <c r="Y82" i="1" s="1"/>
  <c r="AC82" i="1" s="1"/>
  <c r="AG82" i="1" s="1"/>
  <c r="AK82" i="1" s="1"/>
  <c r="AO82" i="1" s="1"/>
  <c r="AS82" i="1" s="1"/>
  <c r="E83" i="1"/>
  <c r="I83" i="1"/>
  <c r="M83" i="1"/>
  <c r="Q83" i="1"/>
  <c r="U83" i="1"/>
  <c r="Y83" i="1" s="1"/>
  <c r="AC83" i="1" s="1"/>
  <c r="AG83" i="1" s="1"/>
  <c r="AK83" i="1" s="1"/>
  <c r="AO83" i="1" s="1"/>
  <c r="AS83" i="1" s="1"/>
  <c r="E84" i="1"/>
  <c r="I84" i="1"/>
  <c r="M84" i="1"/>
  <c r="Q84" i="1"/>
  <c r="U84" i="1" s="1"/>
  <c r="Y84" i="1" s="1"/>
  <c r="AC84" i="1" s="1"/>
  <c r="AG84" i="1" s="1"/>
  <c r="AK84" i="1" s="1"/>
  <c r="AO84" i="1" s="1"/>
  <c r="AS84" i="1" s="1"/>
  <c r="Q3" i="1"/>
  <c r="U3" i="1" s="1"/>
  <c r="Y3" i="1" s="1"/>
  <c r="AC3" i="1" s="1"/>
  <c r="AG3" i="1" s="1"/>
  <c r="AK3" i="1" s="1"/>
  <c r="AO3" i="1" s="1"/>
  <c r="AS3" i="1" s="1"/>
  <c r="M3" i="1"/>
  <c r="I3" i="1"/>
  <c r="E3" i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F4" i="1" l="1"/>
  <c r="AZ3" i="1"/>
  <c r="AH38" i="1"/>
  <c r="AZ37" i="1"/>
  <c r="N22" i="1"/>
  <c r="AH39" i="1" l="1"/>
  <c r="AZ38" i="1"/>
  <c r="F5" i="1"/>
  <c r="AZ4" i="1"/>
  <c r="N23" i="1"/>
  <c r="AZ22" i="1"/>
  <c r="F6" i="1" l="1"/>
  <c r="AZ5" i="1"/>
  <c r="AH40" i="1"/>
  <c r="AZ39" i="1"/>
  <c r="N24" i="1"/>
  <c r="AZ23" i="1"/>
  <c r="AH41" i="1" l="1"/>
  <c r="AZ40" i="1"/>
  <c r="F7" i="1"/>
  <c r="AZ6" i="1"/>
  <c r="N25" i="1"/>
  <c r="AZ24" i="1"/>
  <c r="AH42" i="1" l="1"/>
  <c r="AZ41" i="1"/>
  <c r="F8" i="1"/>
  <c r="AZ7" i="1"/>
  <c r="N26" i="1"/>
  <c r="AZ25" i="1"/>
  <c r="F9" i="1" l="1"/>
  <c r="AZ8" i="1"/>
  <c r="AH43" i="1"/>
  <c r="AZ42" i="1"/>
  <c r="N27" i="1"/>
  <c r="AZ26" i="1"/>
  <c r="AH44" i="1" l="1"/>
  <c r="AZ43" i="1"/>
  <c r="F10" i="1"/>
  <c r="AZ9" i="1"/>
  <c r="N28" i="1"/>
  <c r="AZ27" i="1"/>
  <c r="AH45" i="1" l="1"/>
  <c r="AZ44" i="1"/>
  <c r="F11" i="1"/>
  <c r="AZ10" i="1"/>
  <c r="N29" i="1"/>
  <c r="AZ28" i="1"/>
  <c r="F12" i="1" l="1"/>
  <c r="AZ11" i="1"/>
  <c r="AH46" i="1"/>
  <c r="AZ45" i="1"/>
  <c r="N30" i="1"/>
  <c r="AZ29" i="1"/>
  <c r="AH47" i="1" l="1"/>
  <c r="AZ47" i="1" s="1"/>
  <c r="AZ46" i="1"/>
  <c r="F13" i="1"/>
  <c r="AZ12" i="1"/>
  <c r="N31" i="1"/>
  <c r="AZ30" i="1"/>
  <c r="F14" i="1" l="1"/>
  <c r="AZ13" i="1"/>
  <c r="N32" i="1"/>
  <c r="AZ31" i="1"/>
  <c r="F15" i="1" l="1"/>
  <c r="AZ14" i="1"/>
  <c r="N33" i="1"/>
  <c r="AZ32" i="1"/>
  <c r="F16" i="1" l="1"/>
  <c r="AZ15" i="1"/>
  <c r="N34" i="1"/>
  <c r="AZ33" i="1"/>
  <c r="F17" i="1" l="1"/>
  <c r="AZ16" i="1"/>
  <c r="N35" i="1"/>
  <c r="AZ34" i="1"/>
  <c r="F18" i="1" l="1"/>
  <c r="AZ17" i="1"/>
  <c r="N36" i="1"/>
  <c r="AZ36" i="1" s="1"/>
  <c r="AZ35" i="1"/>
  <c r="F19" i="1" l="1"/>
  <c r="AZ18" i="1"/>
  <c r="F20" i="1" l="1"/>
  <c r="AZ19" i="1"/>
  <c r="F21" i="1" l="1"/>
  <c r="AZ21" i="1" s="1"/>
  <c r="AZ20" i="1"/>
</calcChain>
</file>

<file path=xl/sharedStrings.xml><?xml version="1.0" encoding="utf-8"?>
<sst xmlns="http://schemas.openxmlformats.org/spreadsheetml/2006/main" count="137" uniqueCount="50">
  <si>
    <t>rientri</t>
  </si>
  <si>
    <t>saldo 2021</t>
  </si>
  <si>
    <t>saldo2021/22</t>
  </si>
  <si>
    <t>saldo 2022/23</t>
  </si>
  <si>
    <t>saldo 2023/24</t>
  </si>
  <si>
    <t>saldo 2024/25</t>
  </si>
  <si>
    <t>MEDIO LUNGO TERMINE</t>
  </si>
  <si>
    <t>valore iniziale</t>
  </si>
  <si>
    <t>data stipula</t>
  </si>
  <si>
    <t>tasso %</t>
  </si>
  <si>
    <t>F/V</t>
  </si>
  <si>
    <t>SPR</t>
  </si>
  <si>
    <t>rif c/c</t>
  </si>
  <si>
    <t>01/01/2021 31/03/2022</t>
  </si>
  <si>
    <t>01/01/22 31/03/22</t>
  </si>
  <si>
    <t>01/04/22 31/03/23</t>
  </si>
  <si>
    <t>01/04/23 31/03/24</t>
  </si>
  <si>
    <t>01/04/24 31/03/25</t>
  </si>
  <si>
    <t>01/04/2025 31/03/26</t>
  </si>
  <si>
    <t>01/04/2026 31/03/27</t>
  </si>
  <si>
    <t>01/04/2027 31/03/28</t>
  </si>
  <si>
    <t>01/04/2028 31/03/29</t>
  </si>
  <si>
    <t>SCADENZA</t>
  </si>
  <si>
    <t>FIN.TO BPM 2004518655</t>
  </si>
  <si>
    <t>eurib 3mesi</t>
  </si>
  <si>
    <t>V</t>
  </si>
  <si>
    <t>FIN.SABATINI/INTESA 64472</t>
  </si>
  <si>
    <t>F</t>
  </si>
  <si>
    <t>FIN.SABATINI/INTESA 066203</t>
  </si>
  <si>
    <t>FIN.CREDEM 7233291</t>
  </si>
  <si>
    <t>FIN.SABATINI/INTESA 065759</t>
  </si>
  <si>
    <t>FI.TO CREDEM 07296001</t>
  </si>
  <si>
    <t>FIN.TO Int/SAB. 71782</t>
  </si>
  <si>
    <t>FIN.TO SAN PAOLO 93317/902985</t>
  </si>
  <si>
    <t>FIN.TO UNICREDIT-4941218</t>
  </si>
  <si>
    <t>FIN.TO INTESA/MED 903532</t>
  </si>
  <si>
    <t>FIN.TO BPM 2350194</t>
  </si>
  <si>
    <t>FIN.TO BNL 6159407</t>
  </si>
  <si>
    <t>eurib 1mese</t>
  </si>
  <si>
    <t>FIN.TO SIMEST 32426</t>
  </si>
  <si>
    <t>FIN.TO INT. 1010750669</t>
  </si>
  <si>
    <t>FIN.TO CREDEM 228/7471197</t>
  </si>
  <si>
    <t>INTESA SAB</t>
  </si>
  <si>
    <t>FIN.TO BANCA SELLA 6124892</t>
  </si>
  <si>
    <t>DATA</t>
  </si>
  <si>
    <t>RESIDUO</t>
  </si>
  <si>
    <t>QUOTA CAP.</t>
  </si>
  <si>
    <t>INTERESSI</t>
  </si>
  <si>
    <t>INTESA SAB.</t>
  </si>
  <si>
    <t>finanziamenti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</si>
</sst>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0"/>
      <name val="Comic Sans MS"/>
      <family val="4"/>
    </font>
    <font>
      <b/>
      <sz val="8"/>
      <name val="Comic Sans MS"/>
      <family val="4"/>
    </font>
    <font>
      <b/>
      <sz val="7"/>
      <name val="Comic Sans MS"/>
      <family val="4"/>
    </font>
    <font>
      <sz val="8"/>
      <name val="Comic Sans MS"/>
      <family val="4"/>
    </font>
    <font>
      <b/>
      <i/>
      <sz val="10"/>
      <name val="Comic Sans MS"/>
      <family val="4"/>
    </font>
    <font>
      <i/>
      <sz val="10"/>
      <name val="Comic Sans MS"/>
      <family val="4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4" fontId="3" fillId="0" borderId="0" xfId="0" applyNumberFormat="1" applyFont="1"/>
    <xf numFmtId="4" fontId="4" fillId="0" borderId="0" xfId="0" applyNumberFormat="1" applyFont="1"/>
    <xf numFmtId="4" fontId="5" fillId="0" borderId="0" xfId="0" applyNumberFormat="1" applyFont="1"/>
    <xf numFmtId="14" fontId="4" fillId="0" borderId="0" xfId="0" applyNumberFormat="1" applyFont="1"/>
    <xf numFmtId="14" fontId="3" fillId="2" borderId="0" xfId="0" applyNumberFormat="1" applyFont="1" applyFill="1"/>
    <xf numFmtId="0" fontId="3" fillId="3" borderId="0" xfId="0" applyFont="1" applyFill="1"/>
    <xf numFmtId="0" fontId="3" fillId="0" borderId="0" xfId="0" applyFont="1"/>
    <xf numFmtId="0" fontId="3" fillId="4" borderId="1" xfId="0" applyFont="1" applyFill="1" applyBorder="1"/>
    <xf numFmtId="4" fontId="2" fillId="3" borderId="2" xfId="0" applyNumberFormat="1" applyFont="1" applyFill="1" applyBorder="1"/>
    <xf numFmtId="4" fontId="6" fillId="0" borderId="2" xfId="0" applyNumberFormat="1" applyFont="1" applyBorder="1"/>
    <xf numFmtId="4" fontId="5" fillId="0" borderId="2" xfId="0" applyNumberFormat="1" applyFont="1" applyBorder="1" applyAlignment="1">
      <alignment horizontal="center"/>
    </xf>
    <xf numFmtId="4" fontId="5" fillId="0" borderId="2" xfId="0" applyNumberFormat="1" applyFont="1" applyBorder="1"/>
    <xf numFmtId="14" fontId="4" fillId="4" borderId="3" xfId="0" applyNumberFormat="1" applyFont="1" applyFill="1" applyBorder="1"/>
    <xf numFmtId="14" fontId="3" fillId="4" borderId="3" xfId="0" applyNumberFormat="1" applyFont="1" applyFill="1" applyBorder="1"/>
    <xf numFmtId="14" fontId="3" fillId="2" borderId="3" xfId="0" applyNumberFormat="1" applyFont="1" applyFill="1" applyBorder="1" applyAlignment="1">
      <alignment wrapText="1"/>
    </xf>
    <xf numFmtId="14" fontId="7" fillId="3" borderId="1" xfId="0" applyNumberFormat="1" applyFont="1" applyFill="1" applyBorder="1" applyAlignment="1">
      <alignment wrapText="1"/>
    </xf>
    <xf numFmtId="14" fontId="7" fillId="0" borderId="2" xfId="0" applyNumberFormat="1" applyFont="1" applyBorder="1" applyAlignment="1">
      <alignment horizontal="right" wrapText="1"/>
    </xf>
    <xf numFmtId="14" fontId="7" fillId="3" borderId="2" xfId="0" applyNumberFormat="1" applyFont="1" applyFill="1" applyBorder="1" applyAlignment="1">
      <alignment wrapText="1"/>
    </xf>
    <xf numFmtId="14" fontId="7" fillId="3" borderId="2" xfId="0" applyNumberFormat="1" applyFont="1" applyFill="1" applyBorder="1" applyAlignment="1">
      <alignment horizontal="right" wrapText="1"/>
    </xf>
    <xf numFmtId="14" fontId="7" fillId="3" borderId="1" xfId="0" applyNumberFormat="1" applyFont="1" applyFill="1" applyBorder="1" applyAlignment="1">
      <alignment horizontal="right" wrapText="1"/>
    </xf>
    <xf numFmtId="14" fontId="4" fillId="4" borderId="1" xfId="0" applyNumberFormat="1" applyFont="1" applyFill="1" applyBorder="1"/>
    <xf numFmtId="0" fontId="2" fillId="4" borderId="2" xfId="0" applyFont="1" applyFill="1" applyBorder="1"/>
    <xf numFmtId="14" fontId="6" fillId="0" borderId="4" xfId="0" applyNumberFormat="1" applyFont="1" applyBorder="1"/>
    <xf numFmtId="4" fontId="5" fillId="0" borderId="4" xfId="0" applyNumberFormat="1" applyFont="1" applyBorder="1"/>
    <xf numFmtId="0" fontId="4" fillId="5" borderId="2" xfId="0" applyFont="1" applyFill="1" applyBorder="1"/>
    <xf numFmtId="4" fontId="4" fillId="5" borderId="4" xfId="0" applyNumberFormat="1" applyFont="1" applyFill="1" applyBorder="1"/>
    <xf numFmtId="4" fontId="4" fillId="0" borderId="4" xfId="0" applyNumberFormat="1" applyFont="1" applyBorder="1"/>
    <xf numFmtId="4" fontId="4" fillId="2" borderId="4" xfId="0" applyNumberFormat="1" applyFont="1" applyFill="1" applyBorder="1"/>
    <xf numFmtId="4" fontId="8" fillId="3" borderId="4" xfId="0" applyNumberFormat="1" applyFont="1" applyFill="1" applyBorder="1"/>
    <xf numFmtId="4" fontId="8" fillId="0" borderId="1" xfId="0" applyNumberFormat="1" applyFont="1" applyBorder="1"/>
    <xf numFmtId="4" fontId="8" fillId="3" borderId="5" xfId="0" applyNumberFormat="1" applyFont="1" applyFill="1" applyBorder="1"/>
    <xf numFmtId="4" fontId="8" fillId="3" borderId="1" xfId="0" applyNumberFormat="1" applyFont="1" applyFill="1" applyBorder="1"/>
    <xf numFmtId="4" fontId="8" fillId="3" borderId="2" xfId="0" applyNumberFormat="1" applyFont="1" applyFill="1" applyBorder="1"/>
    <xf numFmtId="14" fontId="4" fillId="4" borderId="2" xfId="0" applyNumberFormat="1" applyFont="1" applyFill="1" applyBorder="1"/>
    <xf numFmtId="4" fontId="2" fillId="3" borderId="6" xfId="0" applyNumberFormat="1" applyFont="1" applyFill="1" applyBorder="1"/>
    <xf numFmtId="14" fontId="6" fillId="6" borderId="7" xfId="0" applyNumberFormat="1" applyFont="1" applyFill="1" applyBorder="1"/>
    <xf numFmtId="4" fontId="5" fillId="6" borderId="7" xfId="0" applyNumberFormat="1" applyFont="1" applyFill="1" applyBorder="1"/>
    <xf numFmtId="0" fontId="4" fillId="4" borderId="6" xfId="0" applyFont="1" applyFill="1" applyBorder="1"/>
    <xf numFmtId="4" fontId="4" fillId="4" borderId="7" xfId="0" applyNumberFormat="1" applyFont="1" applyFill="1" applyBorder="1"/>
    <xf numFmtId="4" fontId="4" fillId="0" borderId="7" xfId="0" applyNumberFormat="1" applyFont="1" applyBorder="1"/>
    <xf numFmtId="4" fontId="8" fillId="6" borderId="1" xfId="0" applyNumberFormat="1" applyFont="1" applyFill="1" applyBorder="1"/>
    <xf numFmtId="0" fontId="4" fillId="5" borderId="6" xfId="0" applyFont="1" applyFill="1" applyBorder="1"/>
    <xf numFmtId="4" fontId="4" fillId="5" borderId="7" xfId="0" applyNumberFormat="1" applyFont="1" applyFill="1" applyBorder="1"/>
    <xf numFmtId="14" fontId="6" fillId="0" borderId="7" xfId="0" applyNumberFormat="1" applyFont="1" applyBorder="1"/>
    <xf numFmtId="4" fontId="5" fillId="0" borderId="7" xfId="0" applyNumberFormat="1" applyFont="1" applyBorder="1"/>
    <xf numFmtId="0" fontId="4" fillId="0" borderId="0" xfId="0" applyFont="1"/>
    <xf numFmtId="4" fontId="4" fillId="0" borderId="1" xfId="0" applyNumberFormat="1" applyFont="1" applyBorder="1"/>
    <xf numFmtId="4" fontId="4" fillId="2" borderId="3" xfId="0" applyNumberFormat="1" applyFont="1" applyFill="1" applyBorder="1"/>
    <xf numFmtId="4" fontId="8" fillId="3" borderId="3" xfId="0" applyNumberFormat="1" applyFont="1" applyFill="1" applyBorder="1"/>
    <xf numFmtId="4" fontId="7" fillId="0" borderId="1" xfId="0" applyNumberFormat="1" applyFont="1" applyBorder="1"/>
    <xf numFmtId="4" fontId="2" fillId="0" borderId="0" xfId="0" applyNumberFormat="1" applyFont="1"/>
    <xf numFmtId="14" fontId="6" fillId="5" borderId="7" xfId="0" applyNumberFormat="1" applyFont="1" applyFill="1" applyBorder="1"/>
    <xf numFmtId="4" fontId="5" fillId="5" borderId="7" xfId="0" applyNumberFormat="1" applyFont="1" applyFill="1" applyBorder="1"/>
    <xf numFmtId="4" fontId="8" fillId="5" borderId="4" xfId="0" applyNumberFormat="1" applyFont="1" applyFill="1" applyBorder="1"/>
    <xf numFmtId="4" fontId="8" fillId="5" borderId="1" xfId="0" applyNumberFormat="1" applyFont="1" applyFill="1" applyBorder="1"/>
    <xf numFmtId="4" fontId="8" fillId="5" borderId="5" xfId="0" applyNumberFormat="1" applyFont="1" applyFill="1" applyBorder="1"/>
    <xf numFmtId="0" fontId="0" fillId="5" borderId="0" xfId="0" applyFill="1"/>
    <xf numFmtId="14" fontId="6" fillId="5" borderId="9" xfId="0" applyNumberFormat="1" applyFont="1" applyFill="1" applyBorder="1"/>
    <xf numFmtId="4" fontId="5" fillId="5" borderId="9" xfId="0" applyNumberFormat="1" applyFont="1" applyFill="1" applyBorder="1"/>
    <xf numFmtId="0" fontId="4" fillId="5" borderId="8" xfId="0" applyFont="1" applyFill="1" applyBorder="1"/>
    <xf numFmtId="17" fontId="0" fillId="0" borderId="15" xfId="0" applyNumberFormat="1" applyBorder="1"/>
    <xf numFmtId="3" fontId="0" fillId="0" borderId="0" xfId="0" applyNumberFormat="1"/>
    <xf numFmtId="0" fontId="0" fillId="0" borderId="16" xfId="0" applyBorder="1"/>
    <xf numFmtId="17" fontId="0" fillId="0" borderId="17" xfId="0" applyNumberFormat="1" applyBorder="1"/>
    <xf numFmtId="0" fontId="0" fillId="0" borderId="18" xfId="0" applyBorder="1"/>
    <xf numFmtId="0" fontId="0" fillId="0" borderId="19" xfId="0" applyBorder="1"/>
    <xf numFmtId="0" fontId="0" fillId="7" borderId="13" xfId="0" applyFill="1" applyBorder="1"/>
    <xf numFmtId="0" fontId="0" fillId="7" borderId="1" xfId="0" applyFill="1" applyBorder="1"/>
    <xf numFmtId="0" fontId="0" fillId="7" borderId="14" xfId="0" applyFill="1" applyBorder="1"/>
    <xf numFmtId="164" fontId="0" fillId="0" borderId="18" xfId="1" applyNumberFormat="1" applyFont="1" applyBorder="1"/>
    <xf numFmtId="4" fontId="0" fillId="0" borderId="0" xfId="0" applyNumberFormat="1"/>
    <xf numFmtId="0" fontId="10" fillId="7" borderId="1" xfId="0" applyFont="1" applyFill="1" applyBorder="1"/>
    <xf numFmtId="17" fontId="9" fillId="0" borderId="15" xfId="0" applyNumberFormat="1" applyFont="1" applyBorder="1"/>
    <xf numFmtId="3" fontId="9" fillId="0" borderId="0" xfId="0" applyNumberFormat="1" applyFont="1"/>
    <xf numFmtId="0" fontId="9" fillId="0" borderId="0" xfId="0" applyFont="1"/>
    <xf numFmtId="0" fontId="9" fillId="0" borderId="16" xfId="0" applyFont="1" applyBorder="1"/>
    <xf numFmtId="4" fontId="9" fillId="0" borderId="0" xfId="0" applyNumberFormat="1" applyFont="1"/>
    <xf numFmtId="17" fontId="9" fillId="0" borderId="1" xfId="0" applyNumberFormat="1" applyFont="1" applyBorder="1"/>
    <xf numFmtId="4" fontId="9" fillId="0" borderId="1" xfId="0" applyNumberFormat="1" applyFont="1" applyBorder="1"/>
    <xf numFmtId="17" fontId="0" fillId="0" borderId="1" xfId="0" applyNumberFormat="1" applyBorder="1"/>
    <xf numFmtId="4" fontId="0" fillId="0" borderId="1" xfId="0" applyNumberFormat="1" applyBorder="1"/>
    <xf numFmtId="0" fontId="10" fillId="7" borderId="1" xfId="0" applyFont="1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A5C28-CCD4-4744-A1D8-BD20B5F1510E}">
  <dimension ref="A1:AC22"/>
  <sheetViews>
    <sheetView workbookViewId="0">
      <selection activeCell="Q4" sqref="Q4:AC19"/>
    </sheetView>
  </sheetViews>
  <sheetFormatPr defaultRowHeight="15" x14ac:dyDescent="0.25"/>
  <cols>
    <col min="1" max="1" width="33.5703125" bestFit="1" customWidth="1"/>
    <col min="2" max="2" width="14" bestFit="1" customWidth="1"/>
    <col min="3" max="3" width="10.7109375" hidden="1" customWidth="1"/>
    <col min="4" max="6" width="0" hidden="1" customWidth="1"/>
    <col min="7" max="7" width="3.140625" bestFit="1" customWidth="1"/>
    <col min="8" max="8" width="3.7109375" bestFit="1" customWidth="1"/>
    <col min="9" max="9" width="6.28515625" bestFit="1" customWidth="1"/>
    <col min="10" max="11" width="12.140625" hidden="1" customWidth="1"/>
    <col min="12" max="12" width="10.42578125" hidden="1" customWidth="1"/>
    <col min="13" max="13" width="13.28515625" hidden="1" customWidth="1"/>
    <col min="14" max="14" width="12.7109375" hidden="1" customWidth="1"/>
    <col min="15" max="15" width="13.5703125" hidden="1" customWidth="1"/>
    <col min="16" max="16" width="12.7109375" hidden="1" customWidth="1"/>
    <col min="17" max="17" width="26" bestFit="1" customWidth="1"/>
    <col min="18" max="19" width="27" bestFit="1" customWidth="1"/>
    <col min="20" max="20" width="20.42578125" bestFit="1" customWidth="1"/>
    <col min="21" max="21" width="30.7109375" bestFit="1" customWidth="1"/>
    <col min="22" max="22" width="25" bestFit="1" customWidth="1"/>
    <col min="23" max="23" width="18.5703125" bestFit="1" customWidth="1"/>
    <col min="24" max="24" width="19.42578125" bestFit="1" customWidth="1"/>
    <col min="25" max="25" width="21.85546875" bestFit="1" customWidth="1"/>
    <col min="26" max="26" width="26.5703125" bestFit="1" customWidth="1"/>
    <col min="27" max="27" width="13" bestFit="1" customWidth="1"/>
    <col min="28" max="28" width="27.140625" bestFit="1" customWidth="1"/>
    <col min="29" max="29" width="10.7109375" bestFit="1" customWidth="1"/>
  </cols>
  <sheetData>
    <row r="1" spans="1:29" ht="16.5" x14ac:dyDescent="0.35">
      <c r="A1" s="1"/>
      <c r="B1" s="2"/>
      <c r="C1" s="3"/>
      <c r="D1" s="4"/>
      <c r="E1" s="4"/>
      <c r="F1" s="4"/>
      <c r="G1" s="4"/>
      <c r="H1" s="4"/>
      <c r="I1" s="5"/>
      <c r="J1" s="5"/>
      <c r="K1" s="5"/>
      <c r="L1" s="6" t="s">
        <v>0</v>
      </c>
      <c r="M1" s="7" t="s">
        <v>1</v>
      </c>
      <c r="N1" s="8" t="s">
        <v>0</v>
      </c>
      <c r="O1" s="7" t="s">
        <v>2</v>
      </c>
      <c r="P1" s="8" t="s">
        <v>0</v>
      </c>
      <c r="Q1" s="7" t="s">
        <v>3</v>
      </c>
      <c r="R1" s="8" t="s">
        <v>0</v>
      </c>
      <c r="S1" s="7" t="s">
        <v>4</v>
      </c>
      <c r="T1" s="8" t="s">
        <v>0</v>
      </c>
      <c r="U1" s="7" t="s">
        <v>5</v>
      </c>
      <c r="V1" s="8" t="s">
        <v>0</v>
      </c>
      <c r="W1" s="7"/>
      <c r="X1" s="8" t="s">
        <v>0</v>
      </c>
      <c r="Y1" s="7"/>
      <c r="Z1" s="8" t="s">
        <v>0</v>
      </c>
      <c r="AA1" s="7"/>
      <c r="AB1" s="8" t="s">
        <v>0</v>
      </c>
      <c r="AC1" s="1"/>
    </row>
    <row r="2" spans="1:29" ht="66" x14ac:dyDescent="0.35">
      <c r="A2" s="9" t="s">
        <v>6</v>
      </c>
      <c r="B2" s="10" t="s">
        <v>7</v>
      </c>
      <c r="C2" s="11" t="s">
        <v>8</v>
      </c>
      <c r="D2" s="12" t="s">
        <v>9</v>
      </c>
      <c r="E2" s="12"/>
      <c r="F2" s="12"/>
      <c r="G2" s="13" t="s">
        <v>10</v>
      </c>
      <c r="H2" s="13" t="s">
        <v>11</v>
      </c>
      <c r="I2" s="14" t="s">
        <v>12</v>
      </c>
      <c r="J2" s="14">
        <v>44408</v>
      </c>
      <c r="K2" s="15">
        <v>44196</v>
      </c>
      <c r="L2" s="16" t="s">
        <v>13</v>
      </c>
      <c r="M2" s="17">
        <v>44561</v>
      </c>
      <c r="N2" s="18" t="s">
        <v>14</v>
      </c>
      <c r="O2" s="19">
        <v>44651</v>
      </c>
      <c r="P2" s="18" t="s">
        <v>15</v>
      </c>
      <c r="Q2" s="20">
        <v>45016</v>
      </c>
      <c r="R2" s="18" t="s">
        <v>16</v>
      </c>
      <c r="S2" s="20">
        <v>45382</v>
      </c>
      <c r="T2" s="18" t="s">
        <v>17</v>
      </c>
      <c r="U2" s="21">
        <v>45747</v>
      </c>
      <c r="V2" s="18" t="s">
        <v>18</v>
      </c>
      <c r="W2" s="21">
        <v>46112</v>
      </c>
      <c r="X2" s="18" t="s">
        <v>19</v>
      </c>
      <c r="Y2" s="21">
        <v>46477</v>
      </c>
      <c r="Z2" s="18" t="s">
        <v>20</v>
      </c>
      <c r="AA2" s="21">
        <v>46843</v>
      </c>
      <c r="AB2" s="18" t="s">
        <v>21</v>
      </c>
      <c r="AC2" s="22" t="s">
        <v>22</v>
      </c>
    </row>
    <row r="3" spans="1:29" ht="16.5" x14ac:dyDescent="0.35">
      <c r="A3" s="23" t="s">
        <v>23</v>
      </c>
      <c r="B3" s="36">
        <v>400000</v>
      </c>
      <c r="C3" s="24">
        <v>42387</v>
      </c>
      <c r="D3" s="25" t="s">
        <v>24</v>
      </c>
      <c r="E3" s="25"/>
      <c r="F3" s="25"/>
      <c r="G3" s="25" t="s">
        <v>25</v>
      </c>
      <c r="H3" s="25">
        <v>1.5</v>
      </c>
      <c r="I3" s="26">
        <v>44043</v>
      </c>
      <c r="J3" s="27">
        <v>68621.39</v>
      </c>
      <c r="K3" s="28">
        <v>75438.25</v>
      </c>
      <c r="L3" s="29">
        <v>61650.369999999995</v>
      </c>
      <c r="M3" s="30">
        <v>34410.94</v>
      </c>
      <c r="N3" s="31">
        <v>20623.059999999998</v>
      </c>
      <c r="O3" s="32">
        <v>13787.880000000005</v>
      </c>
      <c r="P3" s="31">
        <v>13787.880000000001</v>
      </c>
      <c r="Q3" s="33">
        <v>0</v>
      </c>
      <c r="R3" s="31"/>
      <c r="S3" s="33">
        <v>3.637978807091713E-12</v>
      </c>
      <c r="T3" s="31"/>
      <c r="U3" s="33">
        <v>3.637978807091713E-12</v>
      </c>
      <c r="V3" s="31"/>
      <c r="W3" s="34"/>
      <c r="X3" s="31"/>
      <c r="Y3" s="34"/>
      <c r="Z3" s="31"/>
      <c r="AA3" s="34"/>
      <c r="AB3" s="31"/>
      <c r="AC3" s="35">
        <v>44712</v>
      </c>
    </row>
    <row r="4" spans="1:29" s="58" customFormat="1" ht="16.5" x14ac:dyDescent="0.35">
      <c r="A4" s="23" t="s">
        <v>26</v>
      </c>
      <c r="B4" s="36">
        <v>330000</v>
      </c>
      <c r="C4" s="53">
        <v>43178</v>
      </c>
      <c r="D4" s="54">
        <v>1.78</v>
      </c>
      <c r="E4" s="54"/>
      <c r="F4" s="54"/>
      <c r="G4" s="54" t="s">
        <v>27</v>
      </c>
      <c r="H4" s="54"/>
      <c r="I4" s="43">
        <v>1000</v>
      </c>
      <c r="J4" s="44">
        <v>205974.54</v>
      </c>
      <c r="K4" s="44">
        <v>211685.28</v>
      </c>
      <c r="L4" s="27">
        <v>51862.389999999985</v>
      </c>
      <c r="M4" s="55">
        <v>177189.26</v>
      </c>
      <c r="N4" s="56">
        <v>17365.98</v>
      </c>
      <c r="O4" s="57">
        <v>159822.89000000001</v>
      </c>
      <c r="P4" s="56">
        <v>70245.25</v>
      </c>
      <c r="Q4" s="33">
        <v>89577.640000000014</v>
      </c>
      <c r="R4" s="31">
        <v>71522.28</v>
      </c>
      <c r="S4" s="33">
        <f>+Q4-R4</f>
        <v>18055.360000000015</v>
      </c>
      <c r="T4" s="31">
        <v>18055.75</v>
      </c>
      <c r="U4" s="33">
        <v>0</v>
      </c>
      <c r="V4" s="31"/>
      <c r="W4" s="34"/>
      <c r="X4" s="31"/>
      <c r="Y4" s="34"/>
      <c r="Z4" s="31"/>
      <c r="AA4" s="34"/>
      <c r="AB4" s="31"/>
      <c r="AC4" s="35">
        <v>45471</v>
      </c>
    </row>
    <row r="5" spans="1:29" s="58" customFormat="1" ht="16.5" x14ac:dyDescent="0.35">
      <c r="A5" s="23" t="s">
        <v>28</v>
      </c>
      <c r="B5" s="36">
        <v>120000</v>
      </c>
      <c r="C5" s="53">
        <v>43292</v>
      </c>
      <c r="D5" s="54">
        <v>2.25</v>
      </c>
      <c r="E5" s="54"/>
      <c r="F5" s="54"/>
      <c r="G5" s="54" t="s">
        <v>27</v>
      </c>
      <c r="H5" s="54"/>
      <c r="I5" s="43">
        <v>1002</v>
      </c>
      <c r="J5" s="44">
        <v>79555.98</v>
      </c>
      <c r="K5" s="44">
        <v>81511.34</v>
      </c>
      <c r="L5" s="27">
        <v>17794.64</v>
      </c>
      <c r="M5" s="55">
        <v>69686.58</v>
      </c>
      <c r="N5" s="56">
        <v>5970.26</v>
      </c>
      <c r="O5" s="57">
        <v>63716.7</v>
      </c>
      <c r="P5" s="56">
        <v>24220.579999999994</v>
      </c>
      <c r="Q5" s="33">
        <v>39496.120000000003</v>
      </c>
      <c r="R5" s="31">
        <v>24778.100000000002</v>
      </c>
      <c r="S5" s="33">
        <f>+Q5-R5</f>
        <v>14718.02</v>
      </c>
      <c r="T5" s="31">
        <f>+S5</f>
        <v>14718.02</v>
      </c>
      <c r="U5" s="33">
        <v>0</v>
      </c>
      <c r="V5" s="31"/>
      <c r="W5" s="34"/>
      <c r="X5" s="31"/>
      <c r="Y5" s="34"/>
      <c r="Z5" s="31"/>
      <c r="AA5" s="34"/>
      <c r="AB5" s="31"/>
      <c r="AC5" s="35">
        <v>45596</v>
      </c>
    </row>
    <row r="6" spans="1:29" ht="16.5" x14ac:dyDescent="0.35">
      <c r="A6" s="23" t="s">
        <v>29</v>
      </c>
      <c r="B6" s="36">
        <v>250000</v>
      </c>
      <c r="C6" s="37">
        <v>43291</v>
      </c>
      <c r="D6" s="38">
        <v>1.1100000000000001</v>
      </c>
      <c r="E6" s="38"/>
      <c r="F6" s="38"/>
      <c r="G6" s="38" t="s">
        <v>27</v>
      </c>
      <c r="H6" s="38"/>
      <c r="I6" s="43">
        <v>44041</v>
      </c>
      <c r="J6" s="44">
        <v>37735.21</v>
      </c>
      <c r="K6" s="41"/>
      <c r="L6" s="29">
        <v>0</v>
      </c>
      <c r="M6" s="30">
        <v>0</v>
      </c>
      <c r="N6" s="42"/>
      <c r="O6" s="32">
        <v>0</v>
      </c>
      <c r="P6" s="42"/>
      <c r="Q6" s="33">
        <v>0</v>
      </c>
      <c r="R6" s="31"/>
      <c r="S6" s="33">
        <f t="shared" ref="S6:S19" si="0">+Q6-R6</f>
        <v>0</v>
      </c>
      <c r="T6" s="31">
        <v>0</v>
      </c>
      <c r="U6" s="33">
        <v>0</v>
      </c>
      <c r="V6" s="31"/>
      <c r="W6" s="34"/>
      <c r="X6" s="31"/>
      <c r="Y6" s="34"/>
      <c r="Z6" s="31"/>
      <c r="AA6" s="34"/>
      <c r="AB6" s="31"/>
      <c r="AC6" s="35">
        <v>44479</v>
      </c>
    </row>
    <row r="7" spans="1:29" s="58" customFormat="1" ht="16.5" x14ac:dyDescent="0.35">
      <c r="A7" s="23" t="s">
        <v>30</v>
      </c>
      <c r="B7" s="36">
        <v>60000</v>
      </c>
      <c r="C7" s="53">
        <v>43259</v>
      </c>
      <c r="D7" s="54">
        <v>2.58</v>
      </c>
      <c r="E7" s="54"/>
      <c r="F7" s="54"/>
      <c r="G7" s="54" t="s">
        <v>27</v>
      </c>
      <c r="H7" s="54"/>
      <c r="I7" s="43">
        <v>1004</v>
      </c>
      <c r="J7" s="44">
        <v>38703.519999999997</v>
      </c>
      <c r="K7" s="44">
        <v>39685.39</v>
      </c>
      <c r="L7" s="27">
        <v>8923.7800000000025</v>
      </c>
      <c r="M7" s="55">
        <v>33753.339999999997</v>
      </c>
      <c r="N7" s="56">
        <v>2991.73</v>
      </c>
      <c r="O7" s="57">
        <v>30761.609999999997</v>
      </c>
      <c r="P7" s="56">
        <v>12118.09</v>
      </c>
      <c r="Q7" s="33">
        <v>18643.519999999997</v>
      </c>
      <c r="R7" s="31">
        <v>12365.879999999997</v>
      </c>
      <c r="S7" s="33">
        <f t="shared" si="0"/>
        <v>6277.6399999999994</v>
      </c>
      <c r="T7" s="31">
        <v>6277.64</v>
      </c>
      <c r="U7" s="33">
        <v>0</v>
      </c>
      <c r="V7" s="31"/>
      <c r="W7" s="34"/>
      <c r="X7" s="31"/>
      <c r="Y7" s="34"/>
      <c r="Z7" s="31"/>
      <c r="AA7" s="34"/>
      <c r="AB7" s="31"/>
      <c r="AC7" s="35">
        <v>45565</v>
      </c>
    </row>
    <row r="8" spans="1:29" ht="16.5" x14ac:dyDescent="0.35">
      <c r="A8" s="23" t="s">
        <v>31</v>
      </c>
      <c r="B8" s="36">
        <v>250000</v>
      </c>
      <c r="C8" s="37">
        <v>43543</v>
      </c>
      <c r="D8" s="38">
        <v>0.91</v>
      </c>
      <c r="E8" s="38"/>
      <c r="F8" s="38"/>
      <c r="G8" s="38" t="s">
        <v>27</v>
      </c>
      <c r="H8" s="38"/>
      <c r="I8" s="43">
        <v>44042</v>
      </c>
      <c r="J8" s="44">
        <v>96391.27</v>
      </c>
      <c r="K8" s="41"/>
      <c r="L8" s="29">
        <v>0</v>
      </c>
      <c r="M8" s="30">
        <v>0</v>
      </c>
      <c r="N8" s="42"/>
      <c r="O8" s="32">
        <v>0</v>
      </c>
      <c r="P8" s="42"/>
      <c r="Q8" s="33">
        <v>0</v>
      </c>
      <c r="R8" s="31"/>
      <c r="S8" s="33">
        <f t="shared" si="0"/>
        <v>0</v>
      </c>
      <c r="T8" s="31">
        <v>0</v>
      </c>
      <c r="U8" s="33">
        <v>0</v>
      </c>
      <c r="V8" s="31"/>
      <c r="W8" s="34"/>
      <c r="X8" s="31"/>
      <c r="Y8" s="34"/>
      <c r="Z8" s="31"/>
      <c r="AA8" s="34"/>
      <c r="AB8" s="31"/>
      <c r="AC8" s="35">
        <v>44549</v>
      </c>
    </row>
    <row r="9" spans="1:29" s="58" customFormat="1" ht="16.5" x14ac:dyDescent="0.35">
      <c r="A9" s="23" t="s">
        <v>32</v>
      </c>
      <c r="B9" s="36">
        <v>300000</v>
      </c>
      <c r="C9" s="53">
        <v>43725</v>
      </c>
      <c r="D9" s="54">
        <v>2.15</v>
      </c>
      <c r="E9" s="54"/>
      <c r="F9" s="54"/>
      <c r="G9" s="54" t="s">
        <v>27</v>
      </c>
      <c r="H9" s="54"/>
      <c r="I9" s="43">
        <v>1007</v>
      </c>
      <c r="J9" s="44">
        <v>270945.27</v>
      </c>
      <c r="K9" s="44">
        <v>275785.09000000003</v>
      </c>
      <c r="L9" s="27">
        <v>44071.73000000004</v>
      </c>
      <c r="M9" s="55">
        <v>246496.14</v>
      </c>
      <c r="N9" s="56">
        <v>14788.08</v>
      </c>
      <c r="O9" s="57">
        <v>231713.36</v>
      </c>
      <c r="P9" s="56">
        <v>59951.34</v>
      </c>
      <c r="Q9" s="33">
        <v>171762.02</v>
      </c>
      <c r="R9" s="31">
        <v>61270.020000000004</v>
      </c>
      <c r="S9" s="33">
        <f t="shared" si="0"/>
        <v>110491.99999999999</v>
      </c>
      <c r="T9" s="31">
        <v>62619.38</v>
      </c>
      <c r="U9" s="33">
        <v>47867.320000000029</v>
      </c>
      <c r="V9" s="31">
        <v>47867.32</v>
      </c>
      <c r="W9" s="34">
        <v>0</v>
      </c>
      <c r="X9" s="31"/>
      <c r="Y9" s="34"/>
      <c r="Z9" s="31"/>
      <c r="AA9" s="34"/>
      <c r="AB9" s="31"/>
      <c r="AC9" s="35">
        <v>46022</v>
      </c>
    </row>
    <row r="10" spans="1:29" s="58" customFormat="1" ht="16.5" x14ac:dyDescent="0.35">
      <c r="A10" s="23" t="s">
        <v>33</v>
      </c>
      <c r="B10" s="36">
        <v>1200000</v>
      </c>
      <c r="C10" s="53">
        <v>42580</v>
      </c>
      <c r="D10" s="54" t="s">
        <v>24</v>
      </c>
      <c r="E10" s="54"/>
      <c r="F10" s="54"/>
      <c r="G10" s="54" t="s">
        <v>25</v>
      </c>
      <c r="H10" s="54">
        <v>2.2999999999999998</v>
      </c>
      <c r="I10" s="43">
        <v>44065</v>
      </c>
      <c r="J10" s="44">
        <v>886956.3</v>
      </c>
      <c r="K10" s="44">
        <v>886956.3</v>
      </c>
      <c r="L10" s="27">
        <v>78260.849999999977</v>
      </c>
      <c r="M10" s="55">
        <v>834782.4</v>
      </c>
      <c r="N10" s="56">
        <v>26086.95</v>
      </c>
      <c r="O10" s="57">
        <v>808695.45000000007</v>
      </c>
      <c r="P10" s="56">
        <v>104347.8</v>
      </c>
      <c r="Q10" s="33">
        <v>704347.65</v>
      </c>
      <c r="R10" s="31">
        <v>104347.8</v>
      </c>
      <c r="S10" s="33">
        <f t="shared" si="0"/>
        <v>599999.85</v>
      </c>
      <c r="T10" s="31">
        <v>104347.8</v>
      </c>
      <c r="U10" s="33">
        <v>495652.05</v>
      </c>
      <c r="V10" s="31">
        <v>104347.8</v>
      </c>
      <c r="W10" s="34">
        <v>391304.25</v>
      </c>
      <c r="X10" s="31">
        <v>104347.8</v>
      </c>
      <c r="Y10" s="34">
        <v>286956.45</v>
      </c>
      <c r="Z10" s="31">
        <v>104347.8</v>
      </c>
      <c r="AA10" s="34">
        <v>182608.65000000002</v>
      </c>
      <c r="AB10" s="31">
        <v>104347.8</v>
      </c>
      <c r="AC10" s="35">
        <v>47483</v>
      </c>
    </row>
    <row r="11" spans="1:29" s="58" customFormat="1" ht="16.5" x14ac:dyDescent="0.35">
      <c r="A11" s="23" t="s">
        <v>34</v>
      </c>
      <c r="B11" s="36">
        <v>400000</v>
      </c>
      <c r="C11" s="53">
        <v>42530</v>
      </c>
      <c r="D11" s="54" t="s">
        <v>24</v>
      </c>
      <c r="E11" s="54"/>
      <c r="F11" s="54"/>
      <c r="G11" s="54" t="s">
        <v>25</v>
      </c>
      <c r="H11" s="54">
        <v>1.4</v>
      </c>
      <c r="I11" s="43">
        <v>44066</v>
      </c>
      <c r="J11" s="44">
        <v>137077.01999999999</v>
      </c>
      <c r="K11" s="44">
        <v>170751.78</v>
      </c>
      <c r="L11" s="27">
        <v>84630.180000000008</v>
      </c>
      <c r="M11" s="55">
        <v>103166.12</v>
      </c>
      <c r="N11" s="56">
        <v>17044.52</v>
      </c>
      <c r="O11" s="57">
        <v>86121.599999999991</v>
      </c>
      <c r="P11" s="56">
        <v>68776.709999999992</v>
      </c>
      <c r="Q11" s="33">
        <v>17344.89</v>
      </c>
      <c r="R11" s="31">
        <v>17344.89</v>
      </c>
      <c r="S11" s="33">
        <f t="shared" si="0"/>
        <v>0</v>
      </c>
      <c r="T11" s="31">
        <v>0</v>
      </c>
      <c r="U11" s="33">
        <v>0</v>
      </c>
      <c r="V11" s="31"/>
      <c r="W11" s="34">
        <v>0</v>
      </c>
      <c r="X11" s="31"/>
      <c r="Y11" s="34">
        <v>0</v>
      </c>
      <c r="Z11" s="31"/>
      <c r="AA11" s="34">
        <v>0</v>
      </c>
      <c r="AB11" s="31"/>
      <c r="AC11" s="35">
        <v>45107</v>
      </c>
    </row>
    <row r="12" spans="1:29" ht="16.5" x14ac:dyDescent="0.35">
      <c r="A12" s="23" t="s">
        <v>35</v>
      </c>
      <c r="B12" s="36">
        <v>360000</v>
      </c>
      <c r="C12" s="45">
        <v>42608</v>
      </c>
      <c r="D12" s="46" t="s">
        <v>24</v>
      </c>
      <c r="E12" s="46"/>
      <c r="F12" s="46"/>
      <c r="G12" s="46" t="s">
        <v>25</v>
      </c>
      <c r="H12" s="46">
        <v>1.5</v>
      </c>
      <c r="I12" s="43">
        <v>44044</v>
      </c>
      <c r="J12" s="44">
        <v>113684.16</v>
      </c>
      <c r="K12" s="41">
        <v>113684.16</v>
      </c>
      <c r="L12" s="29">
        <v>56842.080000000002</v>
      </c>
      <c r="M12" s="30">
        <v>75789.440000000002</v>
      </c>
      <c r="N12" s="31">
        <v>18947.39</v>
      </c>
      <c r="O12" s="32">
        <v>56842.080000000002</v>
      </c>
      <c r="P12" s="31">
        <v>56842.080000000002</v>
      </c>
      <c r="Q12" s="33">
        <v>0</v>
      </c>
      <c r="R12" s="31"/>
      <c r="S12" s="33">
        <f t="shared" si="0"/>
        <v>0</v>
      </c>
      <c r="T12" s="31">
        <v>0</v>
      </c>
      <c r="U12" s="33">
        <v>1.1641521080463235E-12</v>
      </c>
      <c r="V12" s="31"/>
      <c r="W12" s="34">
        <v>1.1641521080463235E-12</v>
      </c>
      <c r="X12" s="31"/>
      <c r="Y12" s="34">
        <v>1.1641521080463235E-12</v>
      </c>
      <c r="Z12" s="31"/>
      <c r="AA12" s="34">
        <v>1.1641521080463235E-12</v>
      </c>
      <c r="AB12" s="31"/>
      <c r="AC12" s="35">
        <v>44925</v>
      </c>
    </row>
    <row r="13" spans="1:29" ht="16.5" x14ac:dyDescent="0.35">
      <c r="A13" s="23" t="s">
        <v>36</v>
      </c>
      <c r="B13" s="36">
        <v>170000</v>
      </c>
      <c r="C13" s="45">
        <v>43839</v>
      </c>
      <c r="D13" s="46" t="s">
        <v>24</v>
      </c>
      <c r="E13" s="46"/>
      <c r="F13" s="46"/>
      <c r="G13" s="46" t="s">
        <v>25</v>
      </c>
      <c r="H13" s="46">
        <v>1.75</v>
      </c>
      <c r="I13" s="39">
        <v>1008</v>
      </c>
      <c r="J13" s="40">
        <v>151221.03</v>
      </c>
      <c r="K13" s="40">
        <v>170000</v>
      </c>
      <c r="L13" s="29">
        <v>0</v>
      </c>
      <c r="M13" s="30">
        <v>56914.58</v>
      </c>
      <c r="N13" s="31">
        <v>56914.580000000009</v>
      </c>
      <c r="O13" s="32">
        <v>0</v>
      </c>
      <c r="P13" s="31"/>
      <c r="Q13" s="33">
        <v>0</v>
      </c>
      <c r="R13" s="31"/>
      <c r="S13" s="33">
        <f t="shared" si="0"/>
        <v>0</v>
      </c>
      <c r="T13" s="31">
        <v>0</v>
      </c>
      <c r="U13" s="33">
        <v>-7.2759576141834259E-12</v>
      </c>
      <c r="V13" s="31"/>
      <c r="W13" s="34">
        <v>-7.2759576141834259E-12</v>
      </c>
      <c r="X13" s="31"/>
      <c r="Y13" s="34">
        <v>-7.2759576141834259E-12</v>
      </c>
      <c r="Z13" s="31"/>
      <c r="AA13" s="34">
        <v>-7.2759576141834259E-12</v>
      </c>
      <c r="AB13" s="31"/>
      <c r="AC13" s="35">
        <v>44629</v>
      </c>
    </row>
    <row r="14" spans="1:29" s="58" customFormat="1" ht="16.5" x14ac:dyDescent="0.35">
      <c r="A14" s="23" t="s">
        <v>37</v>
      </c>
      <c r="B14" s="36">
        <v>300000</v>
      </c>
      <c r="C14" s="53">
        <v>44234</v>
      </c>
      <c r="D14" s="54" t="s">
        <v>38</v>
      </c>
      <c r="E14" s="54"/>
      <c r="F14" s="54"/>
      <c r="G14" s="54" t="s">
        <v>25</v>
      </c>
      <c r="H14" s="54">
        <v>1.5</v>
      </c>
      <c r="I14" s="43">
        <v>1010</v>
      </c>
      <c r="J14" s="44">
        <v>300000</v>
      </c>
      <c r="K14" s="44">
        <v>230769.24</v>
      </c>
      <c r="L14" s="27">
        <v>49999.95</v>
      </c>
      <c r="M14" s="55">
        <v>271428.59999999998</v>
      </c>
      <c r="N14" s="56">
        <v>21428.550000000003</v>
      </c>
      <c r="O14" s="57">
        <v>250000.05</v>
      </c>
      <c r="P14" s="56">
        <v>85714.200000000012</v>
      </c>
      <c r="Q14" s="33">
        <v>164285.84999999998</v>
      </c>
      <c r="R14" s="31">
        <v>85714.2</v>
      </c>
      <c r="S14" s="33">
        <f t="shared" si="0"/>
        <v>78571.64999999998</v>
      </c>
      <c r="T14" s="31">
        <v>78571.649999999994</v>
      </c>
      <c r="U14" s="33">
        <v>0</v>
      </c>
      <c r="V14" s="31"/>
      <c r="W14" s="34">
        <v>0</v>
      </c>
      <c r="X14" s="31"/>
      <c r="Y14" s="34">
        <v>0</v>
      </c>
      <c r="Z14" s="31"/>
      <c r="AA14" s="34">
        <v>0</v>
      </c>
      <c r="AB14" s="31"/>
      <c r="AC14" s="35">
        <v>45712</v>
      </c>
    </row>
    <row r="15" spans="1:29" s="58" customFormat="1" ht="16.5" x14ac:dyDescent="0.35">
      <c r="A15" s="23" t="s">
        <v>39</v>
      </c>
      <c r="B15" s="36">
        <v>200000</v>
      </c>
      <c r="C15" s="53">
        <v>44161</v>
      </c>
      <c r="D15" s="54">
        <v>0.65</v>
      </c>
      <c r="E15" s="54"/>
      <c r="F15" s="54"/>
      <c r="G15" s="54" t="s">
        <v>27</v>
      </c>
      <c r="H15" s="54"/>
      <c r="I15" s="43">
        <v>1013</v>
      </c>
      <c r="J15" s="44">
        <v>200000</v>
      </c>
      <c r="K15" s="44"/>
      <c r="L15" s="27"/>
      <c r="M15" s="55">
        <v>200000</v>
      </c>
      <c r="N15" s="56">
        <v>0</v>
      </c>
      <c r="O15" s="57">
        <v>200000</v>
      </c>
      <c r="P15" s="56">
        <v>0</v>
      </c>
      <c r="Q15" s="33">
        <v>200000</v>
      </c>
      <c r="R15" s="31">
        <v>0</v>
      </c>
      <c r="S15" s="33">
        <f t="shared" si="0"/>
        <v>200000</v>
      </c>
      <c r="T15" s="31">
        <v>50000</v>
      </c>
      <c r="U15" s="33">
        <v>150000</v>
      </c>
      <c r="V15" s="31">
        <v>50000</v>
      </c>
      <c r="W15" s="34">
        <v>100000</v>
      </c>
      <c r="X15" s="31">
        <v>50000</v>
      </c>
      <c r="Y15" s="34">
        <v>50000</v>
      </c>
      <c r="Z15" s="31">
        <v>50000</v>
      </c>
      <c r="AA15" s="34">
        <v>0</v>
      </c>
      <c r="AB15" s="31"/>
      <c r="AC15" s="35">
        <v>46752</v>
      </c>
    </row>
    <row r="16" spans="1:29" s="58" customFormat="1" ht="16.5" x14ac:dyDescent="0.35">
      <c r="A16" s="23" t="s">
        <v>40</v>
      </c>
      <c r="B16" s="36">
        <v>650000</v>
      </c>
      <c r="C16" s="53">
        <v>44139</v>
      </c>
      <c r="D16" s="54" t="s">
        <v>38</v>
      </c>
      <c r="E16" s="54"/>
      <c r="F16" s="54"/>
      <c r="G16" s="54" t="s">
        <v>25</v>
      </c>
      <c r="H16" s="54">
        <v>1.9</v>
      </c>
      <c r="I16" s="43">
        <v>1011</v>
      </c>
      <c r="J16" s="44">
        <v>650000</v>
      </c>
      <c r="K16" s="44">
        <v>650000</v>
      </c>
      <c r="L16" s="27">
        <v>41982.420000000042</v>
      </c>
      <c r="M16" s="55">
        <v>639522.09</v>
      </c>
      <c r="N16" s="56">
        <v>31504.510000000002</v>
      </c>
      <c r="O16" s="57">
        <v>608017.57999999996</v>
      </c>
      <c r="P16" s="56">
        <v>127086.13</v>
      </c>
      <c r="Q16" s="33">
        <v>480931.44999999995</v>
      </c>
      <c r="R16" s="31">
        <v>128812.47</v>
      </c>
      <c r="S16" s="33">
        <f t="shared" si="0"/>
        <v>352118.98</v>
      </c>
      <c r="T16" s="31">
        <v>130562.20999999999</v>
      </c>
      <c r="U16" s="33">
        <v>221556.77</v>
      </c>
      <c r="V16" s="31">
        <f>SUM(PA!AI28:AI39)</f>
        <v>132335.75</v>
      </c>
      <c r="W16" s="34">
        <f>+U16-V16</f>
        <v>89221.01999999999</v>
      </c>
      <c r="X16" s="31">
        <v>100180.93</v>
      </c>
      <c r="Y16" s="34">
        <v>0</v>
      </c>
      <c r="Z16" s="31"/>
      <c r="AA16" s="34">
        <v>0</v>
      </c>
      <c r="AB16" s="31"/>
      <c r="AC16" s="35">
        <v>46330</v>
      </c>
    </row>
    <row r="17" spans="1:29" s="58" customFormat="1" ht="16.5" x14ac:dyDescent="0.35">
      <c r="A17" s="23" t="s">
        <v>41</v>
      </c>
      <c r="B17" s="36">
        <v>500000</v>
      </c>
      <c r="C17" s="53">
        <v>44032</v>
      </c>
      <c r="D17" s="54">
        <v>0.75</v>
      </c>
      <c r="E17" s="54"/>
      <c r="F17" s="54"/>
      <c r="G17" s="54" t="s">
        <v>27</v>
      </c>
      <c r="H17" s="54"/>
      <c r="I17" s="43">
        <v>1012</v>
      </c>
      <c r="J17" s="44">
        <v>445272.74</v>
      </c>
      <c r="K17" s="44">
        <v>500000</v>
      </c>
      <c r="L17" s="27">
        <v>109659.95000000001</v>
      </c>
      <c r="M17" s="55">
        <v>417832.12</v>
      </c>
      <c r="N17" s="56">
        <v>27492.07</v>
      </c>
      <c r="O17" s="57">
        <v>390340.05</v>
      </c>
      <c r="P17" s="56">
        <v>110384.72</v>
      </c>
      <c r="Q17" s="33">
        <v>279855.33</v>
      </c>
      <c r="R17" s="31">
        <v>111315.7</v>
      </c>
      <c r="S17" s="33">
        <f t="shared" si="0"/>
        <v>168539.63</v>
      </c>
      <c r="T17" s="31">
        <f>SUM(PA!AQ16:AQ25)</f>
        <v>112152.91</v>
      </c>
      <c r="U17" s="33">
        <f>+S17-T17</f>
        <v>56386.720000000001</v>
      </c>
      <c r="V17" s="31">
        <v>56486.720000000001</v>
      </c>
      <c r="W17" s="34">
        <v>-5.8207660913467407E-11</v>
      </c>
      <c r="X17" s="31"/>
      <c r="Y17" s="34">
        <v>-5.8207660913467407E-11</v>
      </c>
      <c r="Z17" s="31"/>
      <c r="AA17" s="34">
        <v>-5.8207660913467407E-11</v>
      </c>
      <c r="AB17" s="31"/>
      <c r="AC17" s="35">
        <v>45858</v>
      </c>
    </row>
    <row r="18" spans="1:29" s="58" customFormat="1" ht="16.5" x14ac:dyDescent="0.35">
      <c r="A18" s="23" t="s">
        <v>42</v>
      </c>
      <c r="B18" s="36">
        <v>407000</v>
      </c>
      <c r="C18" s="53">
        <v>44341</v>
      </c>
      <c r="D18" s="54" t="s">
        <v>38</v>
      </c>
      <c r="E18" s="54"/>
      <c r="F18" s="54"/>
      <c r="G18" s="54" t="s">
        <v>25</v>
      </c>
      <c r="H18" s="54">
        <v>1.9</v>
      </c>
      <c r="I18" s="43">
        <v>1014</v>
      </c>
      <c r="J18" s="44">
        <v>386649.81</v>
      </c>
      <c r="K18" s="44"/>
      <c r="L18" s="27">
        <v>74618.83</v>
      </c>
      <c r="M18" s="55">
        <v>352733.16</v>
      </c>
      <c r="N18" s="56">
        <v>20349.989999999998</v>
      </c>
      <c r="O18" s="57">
        <v>332383.17</v>
      </c>
      <c r="P18" s="56">
        <v>81399.959999999992</v>
      </c>
      <c r="Q18" s="33">
        <v>250983.21</v>
      </c>
      <c r="R18" s="31">
        <v>81399.959999999992</v>
      </c>
      <c r="S18" s="33">
        <f t="shared" si="0"/>
        <v>169583.25</v>
      </c>
      <c r="T18" s="31">
        <v>81399.959999999992</v>
      </c>
      <c r="U18" s="33">
        <v>88183.290000000008</v>
      </c>
      <c r="V18" s="31">
        <v>81399.960000000006</v>
      </c>
      <c r="W18" s="34">
        <v>6783.3300000000017</v>
      </c>
      <c r="X18" s="31">
        <v>6783.33</v>
      </c>
      <c r="Y18" s="34">
        <v>0</v>
      </c>
      <c r="Z18" s="31"/>
      <c r="AA18" s="34">
        <v>0</v>
      </c>
      <c r="AB18" s="31"/>
      <c r="AC18" s="35">
        <v>46142</v>
      </c>
    </row>
    <row r="19" spans="1:29" s="58" customFormat="1" ht="16.5" x14ac:dyDescent="0.35">
      <c r="A19" s="23" t="s">
        <v>43</v>
      </c>
      <c r="B19" s="36">
        <v>400000</v>
      </c>
      <c r="C19" s="59">
        <v>44081</v>
      </c>
      <c r="D19" s="60">
        <v>1.3</v>
      </c>
      <c r="E19" s="60"/>
      <c r="F19" s="60"/>
      <c r="G19" s="60" t="s">
        <v>27</v>
      </c>
      <c r="H19" s="60"/>
      <c r="I19" s="61">
        <v>1009</v>
      </c>
      <c r="J19" s="44">
        <v>400000</v>
      </c>
      <c r="K19" s="44">
        <v>400000</v>
      </c>
      <c r="L19" s="27">
        <v>38840.840000000026</v>
      </c>
      <c r="M19" s="55">
        <v>380611.12</v>
      </c>
      <c r="N19" s="56">
        <v>19451.96</v>
      </c>
      <c r="O19" s="57">
        <v>361159.16</v>
      </c>
      <c r="P19" s="56">
        <v>78442.76999999999</v>
      </c>
      <c r="Q19" s="33">
        <v>282716.39</v>
      </c>
      <c r="R19" s="31">
        <v>79468.599999999991</v>
      </c>
      <c r="S19" s="33">
        <f t="shared" si="0"/>
        <v>203247.79000000004</v>
      </c>
      <c r="T19" s="31">
        <v>80507.900000000009</v>
      </c>
      <c r="U19" s="33">
        <v>122739.89000000003</v>
      </c>
      <c r="V19" s="31">
        <v>81560.17</v>
      </c>
      <c r="W19" s="34">
        <f>+U19-V19</f>
        <v>41179.72000000003</v>
      </c>
      <c r="X19" s="31">
        <v>41335.74</v>
      </c>
      <c r="Y19" s="34">
        <v>0</v>
      </c>
      <c r="Z19" s="31"/>
      <c r="AA19" s="34">
        <v>0</v>
      </c>
      <c r="AB19" s="31"/>
      <c r="AC19" s="35">
        <v>46272</v>
      </c>
    </row>
    <row r="20" spans="1:29" ht="16.5" x14ac:dyDescent="0.35">
      <c r="A20" s="1"/>
      <c r="B20" s="2">
        <v>6297000</v>
      </c>
      <c r="C20" s="3"/>
      <c r="D20" s="4"/>
      <c r="E20" s="4"/>
      <c r="F20" s="4"/>
      <c r="G20" s="4"/>
      <c r="H20" s="4"/>
      <c r="I20" s="47"/>
      <c r="J20" s="48">
        <v>4468788.24</v>
      </c>
      <c r="K20" s="48">
        <v>3806266.83</v>
      </c>
      <c r="L20" s="49">
        <v>719138.01</v>
      </c>
      <c r="M20" s="50">
        <v>3894315.8900000006</v>
      </c>
      <c r="N20" s="51">
        <v>300959.63000000006</v>
      </c>
      <c r="O20" s="33">
        <v>3593361.58</v>
      </c>
      <c r="P20" s="51">
        <v>893317.51</v>
      </c>
      <c r="Q20" s="33">
        <v>2699944.07</v>
      </c>
      <c r="R20" s="51">
        <f>+R4+R5+R7+R9+R10+R11+R14+R15+R16+R17+R18+R19</f>
        <v>778339.89999999991</v>
      </c>
      <c r="S20" s="33">
        <f>+S4+S5+S7+S9+S10+S11+S14+S15+S16+S17+S18+S19</f>
        <v>1921604.17</v>
      </c>
      <c r="T20" s="51">
        <f>+T4+T5+T7+T9+T10+T11+T14+T15+T16+T17+T18+T19</f>
        <v>739213.22</v>
      </c>
      <c r="U20" s="33">
        <f t="shared" ref="U20:AB20" si="1">+U4+U5+U7+U9+U10+U11+U14+U15+U16+U17+U18+U19</f>
        <v>1182386.04</v>
      </c>
      <c r="V20" s="51">
        <f t="shared" si="1"/>
        <v>553997.72</v>
      </c>
      <c r="W20" s="33">
        <f t="shared" si="1"/>
        <v>628488.32000000007</v>
      </c>
      <c r="X20" s="51">
        <f t="shared" si="1"/>
        <v>302647.8</v>
      </c>
      <c r="Y20" s="33">
        <f t="shared" si="1"/>
        <v>336956.44999999995</v>
      </c>
      <c r="Z20" s="51">
        <f t="shared" si="1"/>
        <v>154347.79999999999</v>
      </c>
      <c r="AA20" s="33">
        <f t="shared" si="1"/>
        <v>182608.64999999997</v>
      </c>
      <c r="AB20" s="51">
        <f t="shared" si="1"/>
        <v>104347.8</v>
      </c>
      <c r="AC20" s="52"/>
    </row>
    <row r="22" spans="1:29" x14ac:dyDescent="0.25">
      <c r="R22" s="7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4"/>
  <sheetViews>
    <sheetView tabSelected="1" topLeftCell="AH61" workbookViewId="0">
      <selection activeCell="AP12" sqref="AP12"/>
    </sheetView>
  </sheetViews>
  <sheetFormatPr defaultRowHeight="15" x14ac:dyDescent="0.25"/>
  <cols>
    <col min="3" max="3" width="12" bestFit="1" customWidth="1"/>
    <col min="4" max="4" width="9.7109375" bestFit="1" customWidth="1"/>
    <col min="5" max="5" width="7.140625" bestFit="1" customWidth="1"/>
    <col min="6" max="6" width="9.140625" bestFit="1" customWidth="1"/>
    <col min="7" max="7" width="12" bestFit="1" customWidth="1"/>
    <col min="8" max="8" width="9.7109375" bestFit="1" customWidth="1"/>
    <col min="9" max="9" width="7.140625" bestFit="1" customWidth="1"/>
    <col min="10" max="10" width="9.140625" bestFit="1" customWidth="1"/>
    <col min="11" max="11" width="12" bestFit="1" customWidth="1"/>
    <col min="12" max="12" width="9.7109375" bestFit="1" customWidth="1"/>
    <col min="13" max="13" width="7.140625" bestFit="1" customWidth="1"/>
    <col min="14" max="14" width="8.7109375" bestFit="1" customWidth="1"/>
    <col min="15" max="15" width="12" bestFit="1" customWidth="1"/>
    <col min="16" max="16" width="9.7109375" bestFit="1" customWidth="1"/>
    <col min="17" max="17" width="7.140625" bestFit="1" customWidth="1"/>
    <col min="18" max="18" width="8.7109375" bestFit="1" customWidth="1"/>
    <col min="19" max="19" width="12" bestFit="1" customWidth="1"/>
    <col min="20" max="20" width="9.7109375" bestFit="1" customWidth="1"/>
    <col min="21" max="21" width="7.140625" bestFit="1" customWidth="1"/>
    <col min="22" max="22" width="8.7109375" bestFit="1" customWidth="1"/>
    <col min="23" max="23" width="12" bestFit="1" customWidth="1"/>
    <col min="24" max="24" width="9.7109375" bestFit="1" customWidth="1"/>
    <col min="25" max="25" width="7.140625" bestFit="1" customWidth="1"/>
    <col min="26" max="26" width="10.140625" bestFit="1" customWidth="1"/>
    <col min="27" max="27" width="12" bestFit="1" customWidth="1"/>
    <col min="28" max="28" width="9.7109375" bestFit="1" customWidth="1"/>
    <col min="29" max="29" width="7.140625" bestFit="1" customWidth="1"/>
    <col min="30" max="30" width="8.7109375" bestFit="1" customWidth="1"/>
    <col min="31" max="31" width="12" bestFit="1" customWidth="1"/>
    <col min="32" max="32" width="9.7109375" bestFit="1" customWidth="1"/>
    <col min="33" max="33" width="7.140625" bestFit="1" customWidth="1"/>
    <col min="34" max="34" width="11.5703125" bestFit="1" customWidth="1"/>
    <col min="35" max="35" width="12" bestFit="1" customWidth="1"/>
    <col min="36" max="36" width="9.7109375" bestFit="1" customWidth="1"/>
    <col min="37" max="37" width="7.140625" bestFit="1" customWidth="1"/>
    <col min="38" max="38" width="11.5703125" bestFit="1" customWidth="1"/>
    <col min="39" max="39" width="12" bestFit="1" customWidth="1"/>
    <col min="40" max="40" width="9.7109375" bestFit="1" customWidth="1"/>
    <col min="41" max="41" width="7.140625" bestFit="1" customWidth="1"/>
    <col min="42" max="42" width="8.7109375" bestFit="1" customWidth="1"/>
    <col min="43" max="43" width="12" bestFit="1" customWidth="1"/>
    <col min="44" max="44" width="9.7109375" bestFit="1" customWidth="1"/>
    <col min="45" max="45" width="7.140625" bestFit="1" customWidth="1"/>
    <col min="46" max="46" width="10.140625" bestFit="1" customWidth="1"/>
    <col min="47" max="47" width="12" bestFit="1" customWidth="1"/>
    <col min="48" max="48" width="9.7109375" bestFit="1" customWidth="1"/>
    <col min="52" max="52" width="11.7109375" bestFit="1" customWidth="1"/>
    <col min="53" max="53" width="12" bestFit="1" customWidth="1"/>
    <col min="54" max="54" width="0" hidden="1" customWidth="1"/>
  </cols>
  <sheetData>
    <row r="1" spans="1:54" x14ac:dyDescent="0.25">
      <c r="A1" s="84" t="s">
        <v>26</v>
      </c>
      <c r="B1" s="85"/>
      <c r="C1" s="85"/>
      <c r="D1" s="86"/>
      <c r="E1" s="84" t="s">
        <v>28</v>
      </c>
      <c r="F1" s="85"/>
      <c r="G1" s="85"/>
      <c r="H1" s="86"/>
      <c r="I1" s="84" t="s">
        <v>30</v>
      </c>
      <c r="J1" s="85"/>
      <c r="K1" s="85"/>
      <c r="L1" s="86"/>
      <c r="M1" s="84" t="s">
        <v>32</v>
      </c>
      <c r="N1" s="85"/>
      <c r="O1" s="85"/>
      <c r="P1" s="86"/>
      <c r="Q1" s="84" t="s">
        <v>33</v>
      </c>
      <c r="R1" s="85"/>
      <c r="S1" s="85"/>
      <c r="T1" s="86"/>
      <c r="U1" s="84" t="s">
        <v>34</v>
      </c>
      <c r="V1" s="85"/>
      <c r="W1" s="85"/>
      <c r="X1" s="86"/>
      <c r="Y1" s="84" t="s">
        <v>37</v>
      </c>
      <c r="Z1" s="85"/>
      <c r="AA1" s="85"/>
      <c r="AB1" s="86"/>
      <c r="AC1" s="84" t="s">
        <v>39</v>
      </c>
      <c r="AD1" s="85"/>
      <c r="AE1" s="85"/>
      <c r="AF1" s="86"/>
      <c r="AG1" s="84" t="s">
        <v>40</v>
      </c>
      <c r="AH1" s="85"/>
      <c r="AI1" s="85"/>
      <c r="AJ1" s="86"/>
      <c r="AK1" s="84" t="s">
        <v>48</v>
      </c>
      <c r="AL1" s="85"/>
      <c r="AM1" s="85"/>
      <c r="AN1" s="86"/>
      <c r="AO1" s="84" t="s">
        <v>41</v>
      </c>
      <c r="AP1" s="85"/>
      <c r="AQ1" s="85"/>
      <c r="AR1" s="86"/>
      <c r="AS1" s="84" t="s">
        <v>43</v>
      </c>
      <c r="AT1" s="85"/>
      <c r="AU1" s="85"/>
      <c r="AV1" s="86"/>
      <c r="AY1" s="83" t="s">
        <v>49</v>
      </c>
      <c r="AZ1" s="83"/>
      <c r="BA1" s="83"/>
    </row>
    <row r="2" spans="1:54" x14ac:dyDescent="0.25">
      <c r="A2" s="68" t="s">
        <v>44</v>
      </c>
      <c r="B2" s="69" t="s">
        <v>45</v>
      </c>
      <c r="C2" s="69" t="s">
        <v>46</v>
      </c>
      <c r="D2" s="70" t="s">
        <v>47</v>
      </c>
      <c r="E2" s="68" t="s">
        <v>44</v>
      </c>
      <c r="F2" s="69" t="s">
        <v>45</v>
      </c>
      <c r="G2" s="69" t="s">
        <v>46</v>
      </c>
      <c r="H2" s="70" t="s">
        <v>47</v>
      </c>
      <c r="I2" s="68" t="s">
        <v>44</v>
      </c>
      <c r="J2" s="69" t="s">
        <v>45</v>
      </c>
      <c r="K2" s="69" t="s">
        <v>46</v>
      </c>
      <c r="L2" s="70" t="s">
        <v>47</v>
      </c>
      <c r="M2" s="68" t="s">
        <v>44</v>
      </c>
      <c r="N2" s="69" t="s">
        <v>45</v>
      </c>
      <c r="O2" s="69" t="s">
        <v>46</v>
      </c>
      <c r="P2" s="70" t="s">
        <v>47</v>
      </c>
      <c r="Q2" s="68" t="s">
        <v>44</v>
      </c>
      <c r="R2" s="69" t="s">
        <v>45</v>
      </c>
      <c r="S2" s="69" t="s">
        <v>46</v>
      </c>
      <c r="T2" s="70" t="s">
        <v>47</v>
      </c>
      <c r="U2" s="68" t="s">
        <v>44</v>
      </c>
      <c r="V2" s="69" t="s">
        <v>45</v>
      </c>
      <c r="W2" s="69" t="s">
        <v>46</v>
      </c>
      <c r="X2" s="70" t="s">
        <v>47</v>
      </c>
      <c r="Y2" s="68" t="s">
        <v>44</v>
      </c>
      <c r="Z2" s="69" t="s">
        <v>45</v>
      </c>
      <c r="AA2" s="69" t="s">
        <v>46</v>
      </c>
      <c r="AB2" s="70" t="s">
        <v>47</v>
      </c>
      <c r="AC2" s="68" t="s">
        <v>44</v>
      </c>
      <c r="AD2" s="69" t="s">
        <v>45</v>
      </c>
      <c r="AE2" s="69" t="s">
        <v>46</v>
      </c>
      <c r="AF2" s="70" t="s">
        <v>47</v>
      </c>
      <c r="AG2" s="68" t="s">
        <v>44</v>
      </c>
      <c r="AH2" s="69" t="s">
        <v>45</v>
      </c>
      <c r="AI2" s="69" t="s">
        <v>46</v>
      </c>
      <c r="AJ2" s="70" t="s">
        <v>47</v>
      </c>
      <c r="AK2" s="68" t="s">
        <v>44</v>
      </c>
      <c r="AL2" s="69" t="s">
        <v>45</v>
      </c>
      <c r="AM2" s="69" t="s">
        <v>46</v>
      </c>
      <c r="AN2" s="70" t="s">
        <v>47</v>
      </c>
      <c r="AO2" s="68" t="s">
        <v>44</v>
      </c>
      <c r="AP2" s="69" t="s">
        <v>45</v>
      </c>
      <c r="AQ2" s="69" t="s">
        <v>46</v>
      </c>
      <c r="AR2" s="70" t="s">
        <v>47</v>
      </c>
      <c r="AS2" s="68" t="s">
        <v>44</v>
      </c>
      <c r="AT2" s="69" t="s">
        <v>45</v>
      </c>
      <c r="AU2" s="69" t="s">
        <v>46</v>
      </c>
      <c r="AV2" s="70" t="s">
        <v>47</v>
      </c>
      <c r="AY2" s="73" t="s">
        <v>44</v>
      </c>
      <c r="AZ2" s="73" t="s">
        <v>45</v>
      </c>
      <c r="BA2" s="73" t="s">
        <v>46</v>
      </c>
    </row>
    <row r="3" spans="1:54" s="76" customFormat="1" x14ac:dyDescent="0.25">
      <c r="A3" s="74">
        <v>44986</v>
      </c>
      <c r="B3" s="75">
        <v>89577.640000000014</v>
      </c>
      <c r="D3" s="77"/>
      <c r="E3" s="74">
        <f>+A3</f>
        <v>44986</v>
      </c>
      <c r="F3" s="75">
        <f>+FINANZ.!Q5</f>
        <v>39496.120000000003</v>
      </c>
      <c r="H3" s="77"/>
      <c r="I3" s="74">
        <f>+A3</f>
        <v>44986</v>
      </c>
      <c r="J3" s="75">
        <f>+FINANZ.!Q7</f>
        <v>18643.519999999997</v>
      </c>
      <c r="L3" s="77"/>
      <c r="M3" s="74">
        <f>+A3</f>
        <v>44986</v>
      </c>
      <c r="N3" s="75">
        <v>171762.02</v>
      </c>
      <c r="P3" s="77"/>
      <c r="Q3" s="74">
        <f>+A3</f>
        <v>44986</v>
      </c>
      <c r="R3" s="75">
        <v>704347.65</v>
      </c>
      <c r="T3" s="77"/>
      <c r="U3" s="74">
        <f>+Q3</f>
        <v>44986</v>
      </c>
      <c r="V3" s="75">
        <f>+FINANZ.!Q11</f>
        <v>17344.89</v>
      </c>
      <c r="X3" s="77"/>
      <c r="Y3" s="74">
        <f>+U3</f>
        <v>44986</v>
      </c>
      <c r="Z3" s="75">
        <f>+FINANZ.!Q14</f>
        <v>164285.84999999998</v>
      </c>
      <c r="AB3" s="77"/>
      <c r="AC3" s="74">
        <f>+Y3</f>
        <v>44986</v>
      </c>
      <c r="AD3" s="75">
        <v>200000</v>
      </c>
      <c r="AF3" s="77"/>
      <c r="AG3" s="74">
        <f>+AC3</f>
        <v>44986</v>
      </c>
      <c r="AH3" s="75">
        <f>+FINANZ.!Q16</f>
        <v>480931.44999999995</v>
      </c>
      <c r="AJ3" s="77"/>
      <c r="AK3" s="74">
        <f>+AG3</f>
        <v>44986</v>
      </c>
      <c r="AL3" s="75">
        <f>+FINANZ.!Q18</f>
        <v>250983.21</v>
      </c>
      <c r="AN3" s="77"/>
      <c r="AO3" s="74">
        <f>+AK3</f>
        <v>44986</v>
      </c>
      <c r="AP3" s="75">
        <f>+FINANZ.!Q17</f>
        <v>279855.33</v>
      </c>
      <c r="AR3" s="77"/>
      <c r="AS3" s="74">
        <f>+AO3</f>
        <v>44986</v>
      </c>
      <c r="AT3" s="78">
        <f>+FINANZ.!Q19</f>
        <v>282716.39</v>
      </c>
      <c r="AV3" s="77"/>
      <c r="AY3" s="79">
        <f>+AS3</f>
        <v>44986</v>
      </c>
      <c r="AZ3" s="80">
        <f>+B3+F3+J3+N3+R3+V3+Z3+AD3+AH3+AL3+AP3+AT3</f>
        <v>2699944.0700000003</v>
      </c>
      <c r="BA3" s="80">
        <f>+C3+G3+K3+O3+S3+W3+AA3+AE3+AI3+AM3+AQ3+AU3</f>
        <v>0</v>
      </c>
      <c r="BB3" s="80">
        <f>+D3+H3+L3+P3+T3+X3+AB3+AF3+AJ3+AN3+AR3+AV3</f>
        <v>0</v>
      </c>
    </row>
    <row r="4" spans="1:54" x14ac:dyDescent="0.25">
      <c r="A4" s="62">
        <v>45017</v>
      </c>
      <c r="B4" s="63">
        <f>+B3-C4</f>
        <v>83669.310000000012</v>
      </c>
      <c r="C4">
        <v>5908.33</v>
      </c>
      <c r="D4" s="64">
        <v>124.05</v>
      </c>
      <c r="E4" s="62">
        <f t="shared" ref="E4:E67" si="0">+A4</f>
        <v>45017</v>
      </c>
      <c r="F4" s="63">
        <f>+F3-G4</f>
        <v>37454.25</v>
      </c>
      <c r="G4">
        <v>2041.87</v>
      </c>
      <c r="H4" s="64">
        <v>69.11</v>
      </c>
      <c r="I4" s="62">
        <f t="shared" ref="I4:I67" si="1">+A4</f>
        <v>45017</v>
      </c>
      <c r="J4" s="63">
        <f>+J3-K4</f>
        <v>17623.209999999995</v>
      </c>
      <c r="K4">
        <v>1020.31</v>
      </c>
      <c r="L4" s="64">
        <v>29</v>
      </c>
      <c r="M4" s="62">
        <f t="shared" ref="M4:M67" si="2">+A4</f>
        <v>45017</v>
      </c>
      <c r="N4" s="63">
        <f>+N3-O4</f>
        <v>166713.12999999998</v>
      </c>
      <c r="O4">
        <v>5048.8900000000003</v>
      </c>
      <c r="P4" s="64">
        <v>287.20999999999998</v>
      </c>
      <c r="Q4" s="62">
        <f t="shared" ref="Q4:Q67" si="3">+A4</f>
        <v>45017</v>
      </c>
      <c r="R4" s="63">
        <f>+R3-S4</f>
        <v>704347.65</v>
      </c>
      <c r="T4" s="64"/>
      <c r="U4" s="62">
        <f t="shared" ref="U4:U67" si="4">+Q4</f>
        <v>45017</v>
      </c>
      <c r="V4" s="63"/>
      <c r="X4" s="64"/>
      <c r="Y4" s="62">
        <f t="shared" ref="Y4:Y67" si="5">+U4</f>
        <v>45017</v>
      </c>
      <c r="Z4" s="63">
        <f>+Z3-AA4</f>
        <v>157142.99999999997</v>
      </c>
      <c r="AA4">
        <v>7142.85</v>
      </c>
      <c r="AB4" s="64">
        <v>134.38999999999999</v>
      </c>
      <c r="AC4" s="62">
        <f t="shared" ref="AC4:AC67" si="6">+Y4</f>
        <v>45017</v>
      </c>
      <c r="AD4" s="63">
        <f>+AD3-AE4</f>
        <v>200000</v>
      </c>
      <c r="AF4" s="64"/>
      <c r="AG4" s="62">
        <f t="shared" ref="AG4:AG67" si="7">+AC4</f>
        <v>45017</v>
      </c>
      <c r="AH4" s="63">
        <f>+AH3-AI4</f>
        <v>470263.33999999997</v>
      </c>
      <c r="AI4">
        <v>10668.11</v>
      </c>
      <c r="AJ4" s="64"/>
      <c r="AK4" s="62">
        <f t="shared" ref="AK4:AK67" si="8">+AG4</f>
        <v>45017</v>
      </c>
      <c r="AL4" s="63">
        <f>+AL3-AM4</f>
        <v>244199.88</v>
      </c>
      <c r="AM4">
        <v>6783.33</v>
      </c>
      <c r="AN4" s="64">
        <v>263.52999999999997</v>
      </c>
      <c r="AO4" s="62">
        <f t="shared" ref="AO4:AO29" si="9">+AK4</f>
        <v>45017</v>
      </c>
      <c r="AP4" s="63">
        <f>+AP3-AQ4</f>
        <v>252104.55000000002</v>
      </c>
      <c r="AQ4">
        <v>27750.78</v>
      </c>
      <c r="AR4" s="64">
        <v>524.72</v>
      </c>
      <c r="AS4" s="62">
        <f t="shared" ref="AS4:AS67" si="10">+AO4</f>
        <v>45017</v>
      </c>
      <c r="AT4" s="72">
        <f>+AT3-AU4</f>
        <v>276133.37</v>
      </c>
      <c r="AU4">
        <v>6583.02</v>
      </c>
      <c r="AV4" s="64">
        <v>306.27</v>
      </c>
      <c r="AY4" s="81">
        <f t="shared" ref="AY4:AY67" si="11">+AS4</f>
        <v>45017</v>
      </c>
      <c r="AZ4" s="82">
        <f t="shared" ref="AZ4:AZ67" si="12">+B4+F4+J4+N4+R4+V4+Z4+AD4+AH4+AL4+AP4+AT4</f>
        <v>2609651.69</v>
      </c>
      <c r="BA4" s="82">
        <f t="shared" ref="BA4:BA67" si="13">+C4+G4+K4+O4+S4+W4+AA4+AE4+AI4+AM4+AQ4+AU4</f>
        <v>72947.490000000005</v>
      </c>
      <c r="BB4" s="80">
        <f t="shared" ref="BB4:BB67" si="14">+D4+H4+L4+P4+T4+X4+AB4+AF4+AJ4+AN4+AR4+AV4</f>
        <v>1738.28</v>
      </c>
    </row>
    <row r="5" spans="1:54" x14ac:dyDescent="0.25">
      <c r="A5" s="62">
        <v>45047</v>
      </c>
      <c r="B5" s="63">
        <f t="shared" ref="B5:B17" si="15">+B4-C5</f>
        <v>77751.920000000013</v>
      </c>
      <c r="C5">
        <v>5917.39</v>
      </c>
      <c r="D5" s="64">
        <v>136.56</v>
      </c>
      <c r="E5" s="62">
        <f t="shared" si="0"/>
        <v>45047</v>
      </c>
      <c r="F5" s="63">
        <f t="shared" ref="F5:F21" si="16">+F4-G5</f>
        <v>35408.43</v>
      </c>
      <c r="G5">
        <v>2045.82</v>
      </c>
      <c r="H5" s="64">
        <v>77.239999999999995</v>
      </c>
      <c r="I5" s="62">
        <f t="shared" si="1"/>
        <v>45047</v>
      </c>
      <c r="J5" s="63">
        <f t="shared" ref="J5:J21" si="17">+J4-K5</f>
        <v>16601.129999999994</v>
      </c>
      <c r="K5">
        <v>1022.08</v>
      </c>
      <c r="L5" s="64">
        <v>32.299999999999997</v>
      </c>
      <c r="M5" s="62">
        <f t="shared" si="2"/>
        <v>45047</v>
      </c>
      <c r="N5" s="63">
        <f t="shared" ref="N5:N36" si="18">+N4-O5</f>
        <v>161654.88999999998</v>
      </c>
      <c r="O5">
        <v>5058.24</v>
      </c>
      <c r="P5" s="64">
        <v>328.55</v>
      </c>
      <c r="Q5" s="62">
        <f t="shared" si="3"/>
        <v>45047</v>
      </c>
      <c r="R5" s="63">
        <f t="shared" ref="R5:R68" si="19">+R4-S5</f>
        <v>704347.65</v>
      </c>
      <c r="T5" s="64"/>
      <c r="U5" s="62">
        <f t="shared" si="4"/>
        <v>45047</v>
      </c>
      <c r="V5" s="63"/>
      <c r="X5" s="64"/>
      <c r="Y5" s="62">
        <f t="shared" si="5"/>
        <v>45047</v>
      </c>
      <c r="Z5" s="63">
        <f t="shared" ref="Z5:Z26" si="20">+Z4-AA5</f>
        <v>150000.14999999997</v>
      </c>
      <c r="AA5">
        <v>7142.85</v>
      </c>
      <c r="AB5" s="64">
        <v>124.4</v>
      </c>
      <c r="AC5" s="62">
        <f t="shared" si="6"/>
        <v>45047</v>
      </c>
      <c r="AD5" s="63">
        <f t="shared" ref="AD5:AD68" si="21">+AD4-AE5</f>
        <v>200000</v>
      </c>
      <c r="AF5" s="64"/>
      <c r="AG5" s="62">
        <f t="shared" si="7"/>
        <v>45047</v>
      </c>
      <c r="AH5" s="63">
        <f t="shared" ref="AH5:AH47" si="22">+AH4-AI5</f>
        <v>459583.22</v>
      </c>
      <c r="AI5">
        <v>10680.12</v>
      </c>
      <c r="AJ5" s="64"/>
      <c r="AK5" s="62">
        <f t="shared" si="8"/>
        <v>45047</v>
      </c>
      <c r="AL5" s="63">
        <f t="shared" ref="AL5:AL40" si="23">+AL4-AM5</f>
        <v>237416.55000000002</v>
      </c>
      <c r="AM5">
        <v>6783.33</v>
      </c>
      <c r="AN5" s="64">
        <v>302.2</v>
      </c>
      <c r="AO5" s="62">
        <f t="shared" si="9"/>
        <v>45047</v>
      </c>
      <c r="AP5" s="63">
        <f t="shared" ref="AP5:AP31" si="24">+AP4-AQ5</f>
        <v>252104.55000000002</v>
      </c>
      <c r="AR5" s="64"/>
      <c r="AS5" s="62">
        <f t="shared" si="10"/>
        <v>45047</v>
      </c>
      <c r="AT5" s="72">
        <f t="shared" ref="AT5:AT45" si="25">+AT4-AU5</f>
        <v>269543.21999999997</v>
      </c>
      <c r="AU5">
        <v>6590.15</v>
      </c>
      <c r="AV5" s="64">
        <v>299.14</v>
      </c>
      <c r="AY5" s="81">
        <f t="shared" si="11"/>
        <v>45047</v>
      </c>
      <c r="AZ5" s="82">
        <f t="shared" si="12"/>
        <v>2564411.71</v>
      </c>
      <c r="BA5" s="82">
        <f t="shared" si="13"/>
        <v>45239.98</v>
      </c>
      <c r="BB5" s="80">
        <f t="shared" si="14"/>
        <v>1300.3899999999999</v>
      </c>
    </row>
    <row r="6" spans="1:54" x14ac:dyDescent="0.25">
      <c r="A6" s="62">
        <v>45078</v>
      </c>
      <c r="B6" s="63">
        <f t="shared" si="15"/>
        <v>71813.930000000008</v>
      </c>
      <c r="C6">
        <v>5937.99</v>
      </c>
      <c r="D6" s="64">
        <v>115.37</v>
      </c>
      <c r="E6" s="62">
        <f t="shared" si="0"/>
        <v>45078</v>
      </c>
      <c r="F6" s="63">
        <f t="shared" si="16"/>
        <v>33352.01</v>
      </c>
      <c r="G6">
        <v>2056.42</v>
      </c>
      <c r="H6" s="64">
        <v>66.39</v>
      </c>
      <c r="I6" s="62">
        <f t="shared" si="1"/>
        <v>45078</v>
      </c>
      <c r="J6" s="63">
        <f t="shared" si="17"/>
        <v>15574.529999999993</v>
      </c>
      <c r="K6">
        <v>1026.5999999999999</v>
      </c>
      <c r="L6" s="64">
        <v>27.66</v>
      </c>
      <c r="M6" s="62">
        <f t="shared" si="2"/>
        <v>45078</v>
      </c>
      <c r="N6" s="63">
        <f t="shared" si="18"/>
        <v>156558.31999999998</v>
      </c>
      <c r="O6">
        <v>5096.57</v>
      </c>
      <c r="P6" s="64">
        <v>289.62</v>
      </c>
      <c r="Q6" s="62">
        <f t="shared" si="3"/>
        <v>45078</v>
      </c>
      <c r="R6" s="63">
        <f t="shared" si="19"/>
        <v>678260.70000000007</v>
      </c>
      <c r="S6">
        <v>26086.95</v>
      </c>
      <c r="T6" s="64">
        <v>3204.78</v>
      </c>
      <c r="U6" s="62">
        <f t="shared" si="4"/>
        <v>45078</v>
      </c>
      <c r="V6" s="63">
        <f>+V3-W6</f>
        <v>0</v>
      </c>
      <c r="W6">
        <v>17344.89</v>
      </c>
      <c r="X6" s="64">
        <v>195.13</v>
      </c>
      <c r="Y6" s="62">
        <f t="shared" si="5"/>
        <v>45078</v>
      </c>
      <c r="Z6" s="63">
        <f t="shared" si="20"/>
        <v>142857.29999999996</v>
      </c>
      <c r="AA6">
        <v>7142.85</v>
      </c>
      <c r="AB6" s="64">
        <v>122.7</v>
      </c>
      <c r="AC6" s="62">
        <f t="shared" si="6"/>
        <v>45078</v>
      </c>
      <c r="AD6" s="63">
        <f t="shared" si="21"/>
        <v>200000</v>
      </c>
      <c r="AF6" s="64">
        <v>648.9</v>
      </c>
      <c r="AG6" s="62">
        <f t="shared" si="7"/>
        <v>45078</v>
      </c>
      <c r="AH6" s="63">
        <f t="shared" si="22"/>
        <v>448891.08999999997</v>
      </c>
      <c r="AI6">
        <v>10692.13</v>
      </c>
      <c r="AJ6" s="64"/>
      <c r="AK6" s="62">
        <f t="shared" si="8"/>
        <v>45078</v>
      </c>
      <c r="AL6" s="63">
        <f t="shared" si="23"/>
        <v>230633.22000000003</v>
      </c>
      <c r="AM6">
        <v>6783.33</v>
      </c>
      <c r="AN6" s="64">
        <v>267.08999999999997</v>
      </c>
      <c r="AO6" s="62">
        <f t="shared" si="9"/>
        <v>45078</v>
      </c>
      <c r="AP6" s="63">
        <f t="shared" si="24"/>
        <v>252104.55000000002</v>
      </c>
      <c r="AR6" s="64"/>
      <c r="AS6" s="62">
        <f t="shared" si="10"/>
        <v>45078</v>
      </c>
      <c r="AT6" s="72">
        <f t="shared" si="25"/>
        <v>262945.93</v>
      </c>
      <c r="AU6">
        <v>6597.29</v>
      </c>
      <c r="AV6" s="64">
        <v>292</v>
      </c>
      <c r="AY6" s="81">
        <f t="shared" si="11"/>
        <v>45078</v>
      </c>
      <c r="AZ6" s="82">
        <f t="shared" si="12"/>
        <v>2492991.58</v>
      </c>
      <c r="BA6" s="82">
        <f t="shared" si="13"/>
        <v>88765.01999999999</v>
      </c>
      <c r="BB6" s="80">
        <f t="shared" si="14"/>
        <v>5229.6400000000003</v>
      </c>
    </row>
    <row r="7" spans="1:54" x14ac:dyDescent="0.25">
      <c r="A7" s="62">
        <v>45108</v>
      </c>
      <c r="B7" s="63">
        <f t="shared" si="15"/>
        <v>65878.570000000007</v>
      </c>
      <c r="C7">
        <v>5935.36</v>
      </c>
      <c r="D7" s="64">
        <v>110.11</v>
      </c>
      <c r="E7" s="62">
        <f t="shared" si="0"/>
        <v>45108</v>
      </c>
      <c r="F7" s="63">
        <f t="shared" si="16"/>
        <v>31298.240000000002</v>
      </c>
      <c r="G7">
        <v>2053.77</v>
      </c>
      <c r="H7" s="64">
        <v>64.61</v>
      </c>
      <c r="I7" s="62">
        <f t="shared" si="1"/>
        <v>45108</v>
      </c>
      <c r="J7" s="63">
        <f t="shared" si="17"/>
        <v>14548.929999999993</v>
      </c>
      <c r="K7">
        <v>1025.5999999999999</v>
      </c>
      <c r="L7" s="64">
        <v>26.82</v>
      </c>
      <c r="M7" s="62">
        <f t="shared" si="2"/>
        <v>45108</v>
      </c>
      <c r="N7" s="63">
        <f t="shared" si="18"/>
        <v>151481.27999999997</v>
      </c>
      <c r="O7">
        <v>5077.04</v>
      </c>
      <c r="P7" s="64">
        <v>289.83999999999997</v>
      </c>
      <c r="Q7" s="62">
        <f t="shared" si="3"/>
        <v>45108</v>
      </c>
      <c r="R7" s="63">
        <f t="shared" si="19"/>
        <v>678260.70000000007</v>
      </c>
      <c r="T7" s="64"/>
      <c r="U7" s="62">
        <f t="shared" si="4"/>
        <v>45108</v>
      </c>
      <c r="V7" s="63"/>
      <c r="X7" s="64"/>
      <c r="Y7" s="62">
        <f t="shared" si="5"/>
        <v>45108</v>
      </c>
      <c r="Z7" s="63">
        <f t="shared" si="20"/>
        <v>135714.44999999995</v>
      </c>
      <c r="AA7">
        <v>7142.85</v>
      </c>
      <c r="AB7" s="64">
        <v>113.09</v>
      </c>
      <c r="AC7" s="62">
        <f t="shared" si="6"/>
        <v>45108</v>
      </c>
      <c r="AD7" s="63">
        <f t="shared" si="21"/>
        <v>200000</v>
      </c>
      <c r="AF7" s="64"/>
      <c r="AG7" s="62">
        <f t="shared" si="7"/>
        <v>45108</v>
      </c>
      <c r="AH7" s="63">
        <f t="shared" si="22"/>
        <v>438186.93</v>
      </c>
      <c r="AI7">
        <v>10704.16</v>
      </c>
      <c r="AJ7" s="64"/>
      <c r="AK7" s="62">
        <f t="shared" si="8"/>
        <v>45108</v>
      </c>
      <c r="AL7" s="63">
        <f t="shared" si="23"/>
        <v>223849.89000000004</v>
      </c>
      <c r="AM7">
        <v>6783.33</v>
      </c>
      <c r="AN7" s="64">
        <v>268.11</v>
      </c>
      <c r="AO7" s="62">
        <f t="shared" si="9"/>
        <v>45108</v>
      </c>
      <c r="AP7" s="63">
        <f t="shared" si="24"/>
        <v>224301.74000000002</v>
      </c>
      <c r="AQ7">
        <v>27802.81</v>
      </c>
      <c r="AR7" s="64">
        <v>472.69</v>
      </c>
      <c r="AS7" s="62">
        <f t="shared" si="10"/>
        <v>45108</v>
      </c>
      <c r="AT7" s="72">
        <f t="shared" si="25"/>
        <v>256341.49</v>
      </c>
      <c r="AU7">
        <v>6604.44</v>
      </c>
      <c r="AV7" s="64">
        <v>284.85000000000002</v>
      </c>
      <c r="AY7" s="81">
        <f t="shared" si="11"/>
        <v>45108</v>
      </c>
      <c r="AZ7" s="82">
        <f t="shared" si="12"/>
        <v>2419862.2199999997</v>
      </c>
      <c r="BA7" s="82">
        <f t="shared" si="13"/>
        <v>73129.36</v>
      </c>
      <c r="BB7" s="80">
        <f t="shared" si="14"/>
        <v>1630.12</v>
      </c>
    </row>
    <row r="8" spans="1:54" x14ac:dyDescent="0.25">
      <c r="A8" s="62">
        <v>45139</v>
      </c>
      <c r="B8" s="63">
        <f t="shared" si="15"/>
        <v>59927.400000000009</v>
      </c>
      <c r="C8">
        <v>5951.17</v>
      </c>
      <c r="D8" s="64">
        <v>101.01</v>
      </c>
      <c r="E8" s="62">
        <f t="shared" si="0"/>
        <v>45139</v>
      </c>
      <c r="F8" s="63">
        <f t="shared" si="16"/>
        <v>29236.58</v>
      </c>
      <c r="G8">
        <v>2061.66</v>
      </c>
      <c r="H8" s="64">
        <v>60.63</v>
      </c>
      <c r="I8" s="62">
        <f t="shared" si="1"/>
        <v>45139</v>
      </c>
      <c r="J8" s="63">
        <f t="shared" si="17"/>
        <v>13519.939999999993</v>
      </c>
      <c r="K8">
        <v>1028.99</v>
      </c>
      <c r="L8" s="64">
        <v>25.05</v>
      </c>
      <c r="M8" s="62">
        <f t="shared" si="2"/>
        <v>45139</v>
      </c>
      <c r="N8" s="63">
        <f t="shared" si="18"/>
        <v>146376.74999999997</v>
      </c>
      <c r="O8">
        <v>5104.53</v>
      </c>
      <c r="P8" s="64">
        <v>280.44</v>
      </c>
      <c r="Q8" s="62">
        <f t="shared" si="3"/>
        <v>45139</v>
      </c>
      <c r="R8" s="63">
        <f t="shared" si="19"/>
        <v>678260.70000000007</v>
      </c>
      <c r="T8" s="64"/>
      <c r="U8" s="62">
        <f t="shared" si="4"/>
        <v>45139</v>
      </c>
      <c r="V8" s="63"/>
      <c r="X8" s="64"/>
      <c r="Y8" s="62">
        <f t="shared" si="5"/>
        <v>45139</v>
      </c>
      <c r="Z8" s="63">
        <f t="shared" si="20"/>
        <v>128571.59999999995</v>
      </c>
      <c r="AA8">
        <v>7142.85</v>
      </c>
      <c r="AB8" s="64">
        <v>111.02</v>
      </c>
      <c r="AC8" s="62">
        <f t="shared" si="6"/>
        <v>45139</v>
      </c>
      <c r="AD8" s="63">
        <f t="shared" si="21"/>
        <v>200000</v>
      </c>
      <c r="AF8" s="64"/>
      <c r="AG8" s="62">
        <f t="shared" si="7"/>
        <v>45139</v>
      </c>
      <c r="AH8" s="63">
        <f t="shared" si="22"/>
        <v>427470.73</v>
      </c>
      <c r="AI8">
        <v>10716.2</v>
      </c>
      <c r="AJ8" s="64"/>
      <c r="AK8" s="62">
        <f t="shared" si="8"/>
        <v>45139</v>
      </c>
      <c r="AL8" s="63">
        <f t="shared" si="23"/>
        <v>217066.56000000006</v>
      </c>
      <c r="AM8">
        <v>6783.33</v>
      </c>
      <c r="AN8" s="64">
        <v>260.23</v>
      </c>
      <c r="AO8" s="62">
        <f t="shared" si="9"/>
        <v>45139</v>
      </c>
      <c r="AP8" s="63">
        <f t="shared" si="24"/>
        <v>224301.74000000002</v>
      </c>
      <c r="AR8" s="64"/>
      <c r="AS8" s="62">
        <f t="shared" si="10"/>
        <v>45139</v>
      </c>
      <c r="AT8" s="72">
        <f t="shared" si="25"/>
        <v>249729.9</v>
      </c>
      <c r="AU8">
        <v>6611.59</v>
      </c>
      <c r="AV8" s="64">
        <v>277.7</v>
      </c>
      <c r="AY8" s="81">
        <f t="shared" si="11"/>
        <v>45139</v>
      </c>
      <c r="AZ8" s="82">
        <f t="shared" si="12"/>
        <v>2374461.9</v>
      </c>
      <c r="BA8" s="82">
        <f t="shared" si="13"/>
        <v>45400.319999999992</v>
      </c>
      <c r="BB8" s="80">
        <f t="shared" si="14"/>
        <v>1116.08</v>
      </c>
    </row>
    <row r="9" spans="1:54" x14ac:dyDescent="0.25">
      <c r="A9" s="62">
        <v>45170</v>
      </c>
      <c r="B9" s="63">
        <f t="shared" si="15"/>
        <v>53976.590000000011</v>
      </c>
      <c r="C9">
        <v>5950.81</v>
      </c>
      <c r="D9" s="64">
        <v>85.96</v>
      </c>
      <c r="E9" s="62">
        <f t="shared" si="0"/>
        <v>45170</v>
      </c>
      <c r="F9" s="63">
        <f t="shared" si="16"/>
        <v>27176.960000000003</v>
      </c>
      <c r="G9">
        <v>2059.62</v>
      </c>
      <c r="H9" s="64">
        <v>52.99</v>
      </c>
      <c r="I9" s="62">
        <f t="shared" si="1"/>
        <v>45170</v>
      </c>
      <c r="J9" s="63">
        <f t="shared" si="17"/>
        <v>12491.549999999994</v>
      </c>
      <c r="K9">
        <v>1028.3900000000001</v>
      </c>
      <c r="L9" s="64">
        <v>21.78</v>
      </c>
      <c r="M9" s="62">
        <f t="shared" si="2"/>
        <v>45170</v>
      </c>
      <c r="N9" s="63">
        <f t="shared" si="18"/>
        <v>141289.59999999998</v>
      </c>
      <c r="O9">
        <v>5087.1499999999996</v>
      </c>
      <c r="P9" s="64">
        <v>253.5</v>
      </c>
      <c r="Q9" s="62">
        <f t="shared" si="3"/>
        <v>45170</v>
      </c>
      <c r="R9" s="63">
        <f t="shared" si="19"/>
        <v>652173.75000000012</v>
      </c>
      <c r="S9">
        <v>26086.95</v>
      </c>
      <c r="T9" s="64">
        <v>3086.09</v>
      </c>
      <c r="U9" s="62">
        <f t="shared" si="4"/>
        <v>45170</v>
      </c>
      <c r="V9" s="63"/>
      <c r="X9" s="64"/>
      <c r="Y9" s="62">
        <f t="shared" si="5"/>
        <v>45170</v>
      </c>
      <c r="Z9" s="63">
        <f t="shared" si="20"/>
        <v>121428.74999999994</v>
      </c>
      <c r="AA9">
        <v>7142.85</v>
      </c>
      <c r="AB9" s="64">
        <v>105.17</v>
      </c>
      <c r="AC9" s="62">
        <f t="shared" si="6"/>
        <v>45170</v>
      </c>
      <c r="AD9" s="63">
        <f t="shared" si="21"/>
        <v>200000</v>
      </c>
      <c r="AF9" s="64"/>
      <c r="AG9" s="62">
        <f t="shared" si="7"/>
        <v>45170</v>
      </c>
      <c r="AH9" s="63">
        <f t="shared" si="22"/>
        <v>416742.47</v>
      </c>
      <c r="AI9">
        <v>10728.26</v>
      </c>
      <c r="AJ9" s="64"/>
      <c r="AK9" s="62">
        <f t="shared" si="8"/>
        <v>45170</v>
      </c>
      <c r="AL9" s="63">
        <f t="shared" si="23"/>
        <v>210283.23000000007</v>
      </c>
      <c r="AM9">
        <v>6783.33</v>
      </c>
      <c r="AN9" s="64">
        <v>236.06</v>
      </c>
      <c r="AO9" s="62">
        <f t="shared" si="9"/>
        <v>45170</v>
      </c>
      <c r="AP9" s="63">
        <f t="shared" si="24"/>
        <v>224301.74000000002</v>
      </c>
      <c r="AR9" s="64"/>
      <c r="AS9" s="62">
        <f t="shared" si="10"/>
        <v>45170</v>
      </c>
      <c r="AT9" s="72">
        <f t="shared" si="25"/>
        <v>243111.15</v>
      </c>
      <c r="AU9">
        <v>6618.75</v>
      </c>
      <c r="AV9" s="64">
        <v>270.54000000000002</v>
      </c>
      <c r="AY9" s="81">
        <f t="shared" si="11"/>
        <v>45170</v>
      </c>
      <c r="AZ9" s="82">
        <f t="shared" si="12"/>
        <v>2302975.79</v>
      </c>
      <c r="BA9" s="82">
        <f t="shared" si="13"/>
        <v>71486.11</v>
      </c>
      <c r="BB9" s="80">
        <f t="shared" si="14"/>
        <v>4112.09</v>
      </c>
    </row>
    <row r="10" spans="1:54" x14ac:dyDescent="0.25">
      <c r="A10" s="62">
        <v>45200</v>
      </c>
      <c r="B10" s="63">
        <f t="shared" si="15"/>
        <v>48011.020000000011</v>
      </c>
      <c r="C10">
        <v>5965.57</v>
      </c>
      <c r="D10" s="64">
        <v>85.44</v>
      </c>
      <c r="E10" s="62">
        <f t="shared" si="0"/>
        <v>45200</v>
      </c>
      <c r="F10" s="63">
        <f t="shared" si="16"/>
        <v>25109.530000000002</v>
      </c>
      <c r="G10">
        <v>2067.4299999999998</v>
      </c>
      <c r="H10" s="64">
        <v>54.35</v>
      </c>
      <c r="I10" s="62">
        <f t="shared" si="1"/>
        <v>45200</v>
      </c>
      <c r="J10" s="63">
        <f t="shared" si="17"/>
        <v>11459.949999999993</v>
      </c>
      <c r="K10">
        <v>1031.5999999999999</v>
      </c>
      <c r="L10" s="64">
        <v>22.2</v>
      </c>
      <c r="M10" s="62">
        <f t="shared" si="2"/>
        <v>45200</v>
      </c>
      <c r="N10" s="63">
        <f t="shared" si="18"/>
        <v>136175.84999999998</v>
      </c>
      <c r="O10">
        <v>5113.75</v>
      </c>
      <c r="P10" s="64">
        <v>270</v>
      </c>
      <c r="Q10" s="62">
        <f t="shared" si="3"/>
        <v>45200</v>
      </c>
      <c r="R10" s="63">
        <f t="shared" si="19"/>
        <v>652173.75000000012</v>
      </c>
      <c r="T10" s="64"/>
      <c r="U10" s="62">
        <f t="shared" si="4"/>
        <v>45200</v>
      </c>
      <c r="V10" s="63"/>
      <c r="X10" s="64"/>
      <c r="Y10" s="62">
        <f t="shared" si="5"/>
        <v>45200</v>
      </c>
      <c r="Z10" s="63">
        <f t="shared" si="20"/>
        <v>114285.89999999994</v>
      </c>
      <c r="AA10">
        <v>7142.85</v>
      </c>
      <c r="AB10" s="64">
        <v>96.13</v>
      </c>
      <c r="AC10" s="62">
        <f t="shared" si="6"/>
        <v>45200</v>
      </c>
      <c r="AD10" s="63">
        <f t="shared" si="21"/>
        <v>200000</v>
      </c>
      <c r="AF10" s="64"/>
      <c r="AG10" s="62">
        <f t="shared" si="7"/>
        <v>45200</v>
      </c>
      <c r="AH10" s="63">
        <f t="shared" si="22"/>
        <v>406002.13999999996</v>
      </c>
      <c r="AI10">
        <v>10740.33</v>
      </c>
      <c r="AJ10" s="64"/>
      <c r="AK10" s="62">
        <f t="shared" si="8"/>
        <v>45200</v>
      </c>
      <c r="AL10" s="63">
        <f t="shared" si="23"/>
        <v>203499.90000000008</v>
      </c>
      <c r="AM10">
        <v>6783.33</v>
      </c>
      <c r="AN10" s="64">
        <v>252.34</v>
      </c>
      <c r="AO10" s="62">
        <f t="shared" si="9"/>
        <v>45200</v>
      </c>
      <c r="AP10" s="63">
        <f t="shared" si="24"/>
        <v>196446.80000000002</v>
      </c>
      <c r="AQ10">
        <v>27854.94</v>
      </c>
      <c r="AR10" s="64">
        <v>420.56</v>
      </c>
      <c r="AS10" s="62">
        <f t="shared" si="10"/>
        <v>45200</v>
      </c>
      <c r="AT10" s="72">
        <f t="shared" si="25"/>
        <v>236485.22999999998</v>
      </c>
      <c r="AU10">
        <v>6625.92</v>
      </c>
      <c r="AV10" s="64">
        <v>263.37</v>
      </c>
      <c r="AY10" s="81">
        <f t="shared" si="11"/>
        <v>45200</v>
      </c>
      <c r="AZ10" s="82">
        <f t="shared" si="12"/>
        <v>2229650.0700000003</v>
      </c>
      <c r="BA10" s="82">
        <f t="shared" si="13"/>
        <v>73325.72</v>
      </c>
      <c r="BB10" s="80">
        <f t="shared" si="14"/>
        <v>1464.3899999999999</v>
      </c>
    </row>
    <row r="11" spans="1:54" x14ac:dyDescent="0.25">
      <c r="A11" s="62">
        <v>45231</v>
      </c>
      <c r="B11" s="63">
        <f t="shared" si="15"/>
        <v>42034.23000000001</v>
      </c>
      <c r="C11">
        <v>5976.79</v>
      </c>
      <c r="D11" s="64">
        <v>71.25</v>
      </c>
      <c r="E11" s="62">
        <f t="shared" si="0"/>
        <v>45231</v>
      </c>
      <c r="F11" s="63">
        <f t="shared" si="16"/>
        <v>23036.65</v>
      </c>
      <c r="G11">
        <v>2072.88</v>
      </c>
      <c r="H11" s="64">
        <v>47.07</v>
      </c>
      <c r="I11" s="62">
        <f t="shared" si="1"/>
        <v>45231</v>
      </c>
      <c r="J11" s="63">
        <f t="shared" si="17"/>
        <v>10425.989999999994</v>
      </c>
      <c r="K11">
        <v>1033.96</v>
      </c>
      <c r="L11" s="64">
        <v>19.09</v>
      </c>
      <c r="M11" s="62">
        <f t="shared" si="2"/>
        <v>45231</v>
      </c>
      <c r="N11" s="63">
        <f t="shared" si="18"/>
        <v>131044.80999999998</v>
      </c>
      <c r="O11">
        <v>5131.04</v>
      </c>
      <c r="P11" s="64">
        <v>243.97</v>
      </c>
      <c r="Q11" s="62">
        <f t="shared" si="3"/>
        <v>45231</v>
      </c>
      <c r="R11" s="63">
        <f t="shared" si="19"/>
        <v>652173.75000000012</v>
      </c>
      <c r="T11" s="64"/>
      <c r="U11" s="62">
        <f t="shared" si="4"/>
        <v>45231</v>
      </c>
      <c r="V11" s="63"/>
      <c r="X11" s="64"/>
      <c r="Y11" s="62">
        <f t="shared" si="5"/>
        <v>45231</v>
      </c>
      <c r="Z11" s="63">
        <f t="shared" si="20"/>
        <v>107143.04999999993</v>
      </c>
      <c r="AA11">
        <v>7142.85</v>
      </c>
      <c r="AB11" s="64">
        <v>93.49</v>
      </c>
      <c r="AC11" s="62">
        <f t="shared" si="6"/>
        <v>45231</v>
      </c>
      <c r="AD11" s="63">
        <f t="shared" si="21"/>
        <v>200000</v>
      </c>
      <c r="AF11" s="64"/>
      <c r="AG11" s="62">
        <f t="shared" si="7"/>
        <v>45231</v>
      </c>
      <c r="AH11" s="63">
        <f t="shared" si="22"/>
        <v>395249.73</v>
      </c>
      <c r="AI11">
        <v>10752.41</v>
      </c>
      <c r="AJ11" s="64"/>
      <c r="AK11" s="62">
        <f t="shared" si="8"/>
        <v>45231</v>
      </c>
      <c r="AL11" s="63">
        <f t="shared" si="23"/>
        <v>196716.57000000009</v>
      </c>
      <c r="AM11">
        <v>6783.33</v>
      </c>
      <c r="AN11" s="64">
        <v>228.94</v>
      </c>
      <c r="AO11" s="62">
        <f t="shared" si="9"/>
        <v>45231</v>
      </c>
      <c r="AP11" s="63">
        <f t="shared" si="24"/>
        <v>196446.80000000002</v>
      </c>
      <c r="AR11" s="64"/>
      <c r="AS11" s="62">
        <f t="shared" si="10"/>
        <v>45231</v>
      </c>
      <c r="AT11" s="72">
        <f t="shared" si="25"/>
        <v>229852.12999999998</v>
      </c>
      <c r="AU11">
        <v>6633.1</v>
      </c>
      <c r="AV11" s="64">
        <v>256.19</v>
      </c>
      <c r="AY11" s="81">
        <f t="shared" si="11"/>
        <v>45231</v>
      </c>
      <c r="AZ11" s="82">
        <f t="shared" si="12"/>
        <v>2184123.71</v>
      </c>
      <c r="BA11" s="82">
        <f t="shared" si="13"/>
        <v>45526.36</v>
      </c>
      <c r="BB11" s="80">
        <f t="shared" si="14"/>
        <v>960</v>
      </c>
    </row>
    <row r="12" spans="1:54" x14ac:dyDescent="0.25">
      <c r="A12" s="62">
        <v>45261</v>
      </c>
      <c r="B12" s="63">
        <f t="shared" si="15"/>
        <v>36057.19000000001</v>
      </c>
      <c r="C12">
        <v>5977.04</v>
      </c>
      <c r="D12" s="64">
        <v>60.31</v>
      </c>
      <c r="E12" s="62">
        <f t="shared" si="0"/>
        <v>45261</v>
      </c>
      <c r="F12" s="63">
        <f t="shared" si="16"/>
        <v>20965.77</v>
      </c>
      <c r="G12">
        <v>2070.88</v>
      </c>
      <c r="H12" s="64">
        <v>41.75</v>
      </c>
      <c r="I12" s="62">
        <f t="shared" si="1"/>
        <v>45261</v>
      </c>
      <c r="J12" s="63">
        <f t="shared" si="17"/>
        <v>9392.6799999999948</v>
      </c>
      <c r="K12">
        <v>1033.31</v>
      </c>
      <c r="L12" s="64">
        <v>16.79</v>
      </c>
      <c r="M12" s="62">
        <f t="shared" si="2"/>
        <v>45261</v>
      </c>
      <c r="N12" s="63">
        <f t="shared" si="18"/>
        <v>125936.18999999999</v>
      </c>
      <c r="O12">
        <v>5108.62</v>
      </c>
      <c r="P12" s="64">
        <v>226.95</v>
      </c>
      <c r="Q12" s="62">
        <f t="shared" si="3"/>
        <v>45261</v>
      </c>
      <c r="R12" s="63">
        <f t="shared" si="19"/>
        <v>626086.80000000016</v>
      </c>
      <c r="S12">
        <v>26086.95</v>
      </c>
      <c r="T12" s="64">
        <v>2967.39</v>
      </c>
      <c r="U12" s="62">
        <f t="shared" si="4"/>
        <v>45261</v>
      </c>
      <c r="V12" s="63"/>
      <c r="X12" s="64"/>
      <c r="Y12" s="62">
        <f t="shared" si="5"/>
        <v>45261</v>
      </c>
      <c r="Z12" s="63">
        <f t="shared" si="20"/>
        <v>100000.19999999992</v>
      </c>
      <c r="AA12">
        <v>7142.85</v>
      </c>
      <c r="AB12" s="64">
        <v>84.82</v>
      </c>
      <c r="AC12" s="62">
        <f t="shared" si="6"/>
        <v>45261</v>
      </c>
      <c r="AD12" s="63">
        <f t="shared" si="21"/>
        <v>200000</v>
      </c>
      <c r="AF12" s="64">
        <v>648.9</v>
      </c>
      <c r="AG12" s="62">
        <f t="shared" si="7"/>
        <v>45261</v>
      </c>
      <c r="AH12" s="63">
        <f t="shared" si="22"/>
        <v>384485.22</v>
      </c>
      <c r="AI12">
        <v>10764.51</v>
      </c>
      <c r="AJ12" s="64"/>
      <c r="AK12" s="62">
        <f t="shared" si="8"/>
        <v>45261</v>
      </c>
      <c r="AL12" s="63">
        <f t="shared" si="23"/>
        <v>189933.24000000011</v>
      </c>
      <c r="AM12">
        <v>6783.33</v>
      </c>
      <c r="AN12" s="64">
        <v>213.93</v>
      </c>
      <c r="AO12" s="62">
        <f t="shared" si="9"/>
        <v>45261</v>
      </c>
      <c r="AP12" s="63">
        <f t="shared" si="24"/>
        <v>196446.80000000002</v>
      </c>
      <c r="AR12" s="64"/>
      <c r="AS12" s="62">
        <f t="shared" si="10"/>
        <v>45261</v>
      </c>
      <c r="AT12" s="72">
        <f t="shared" si="25"/>
        <v>223211.83999999997</v>
      </c>
      <c r="AU12">
        <v>6640.29</v>
      </c>
      <c r="AV12" s="64">
        <v>249</v>
      </c>
      <c r="AY12" s="81">
        <f t="shared" si="11"/>
        <v>45261</v>
      </c>
      <c r="AZ12" s="82">
        <f t="shared" si="12"/>
        <v>2112515.9300000002</v>
      </c>
      <c r="BA12" s="82">
        <f t="shared" si="13"/>
        <v>71607.78</v>
      </c>
      <c r="BB12" s="80">
        <f t="shared" si="14"/>
        <v>4509.84</v>
      </c>
    </row>
    <row r="13" spans="1:54" x14ac:dyDescent="0.25">
      <c r="A13" s="62">
        <v>45292</v>
      </c>
      <c r="B13" s="63">
        <f t="shared" si="15"/>
        <v>30065.040000000008</v>
      </c>
      <c r="C13">
        <v>5992.15</v>
      </c>
      <c r="D13" s="64">
        <v>58.87</v>
      </c>
      <c r="E13" s="62">
        <f t="shared" si="0"/>
        <v>45292</v>
      </c>
      <c r="F13" s="63">
        <f t="shared" si="16"/>
        <v>18886.690000000002</v>
      </c>
      <c r="G13">
        <v>2079.08</v>
      </c>
      <c r="H13" s="64">
        <v>43.24</v>
      </c>
      <c r="I13" s="62">
        <f t="shared" si="1"/>
        <v>45292</v>
      </c>
      <c r="J13" s="63">
        <f t="shared" si="17"/>
        <v>8355.9099999999944</v>
      </c>
      <c r="K13">
        <v>1036.77</v>
      </c>
      <c r="L13" s="64">
        <v>17.21</v>
      </c>
      <c r="M13" s="62">
        <f t="shared" si="2"/>
        <v>45292</v>
      </c>
      <c r="N13" s="63">
        <f t="shared" si="18"/>
        <v>120794.93</v>
      </c>
      <c r="O13">
        <v>5141.26</v>
      </c>
      <c r="P13" s="64">
        <v>248.18</v>
      </c>
      <c r="Q13" s="62">
        <f t="shared" si="3"/>
        <v>45292</v>
      </c>
      <c r="R13" s="63">
        <f t="shared" si="19"/>
        <v>626086.80000000016</v>
      </c>
      <c r="T13" s="64"/>
      <c r="U13" s="62">
        <f t="shared" si="4"/>
        <v>45292</v>
      </c>
      <c r="V13" s="63"/>
      <c r="X13" s="64"/>
      <c r="Y13" s="62">
        <f t="shared" si="5"/>
        <v>45292</v>
      </c>
      <c r="Z13" s="63">
        <f t="shared" si="20"/>
        <v>92857.349999999919</v>
      </c>
      <c r="AA13">
        <v>7142.85</v>
      </c>
      <c r="AB13" s="64">
        <v>81.8</v>
      </c>
      <c r="AC13" s="62">
        <f t="shared" si="6"/>
        <v>45292</v>
      </c>
      <c r="AD13" s="63">
        <f t="shared" si="21"/>
        <v>200000</v>
      </c>
      <c r="AF13" s="64"/>
      <c r="AG13" s="62">
        <f t="shared" si="7"/>
        <v>45292</v>
      </c>
      <c r="AH13" s="63">
        <f t="shared" si="22"/>
        <v>373708.6</v>
      </c>
      <c r="AI13">
        <v>10776.62</v>
      </c>
      <c r="AJ13" s="64"/>
      <c r="AK13" s="62">
        <f t="shared" si="8"/>
        <v>45292</v>
      </c>
      <c r="AL13" s="63">
        <f t="shared" si="23"/>
        <v>183149.91000000012</v>
      </c>
      <c r="AM13">
        <v>6783.33</v>
      </c>
      <c r="AN13" s="64">
        <v>235.04</v>
      </c>
      <c r="AO13" s="62">
        <f t="shared" si="9"/>
        <v>45292</v>
      </c>
      <c r="AP13" s="63">
        <f t="shared" si="24"/>
        <v>168539.63</v>
      </c>
      <c r="AQ13">
        <v>27907.17</v>
      </c>
      <c r="AR13" s="64">
        <v>368.33</v>
      </c>
      <c r="AS13" s="62">
        <f t="shared" si="10"/>
        <v>45292</v>
      </c>
      <c r="AT13" s="72">
        <f t="shared" si="25"/>
        <v>216564.35999999996</v>
      </c>
      <c r="AU13">
        <v>6647.48</v>
      </c>
      <c r="AV13" s="64">
        <v>241.81</v>
      </c>
      <c r="AY13" s="81">
        <f t="shared" si="11"/>
        <v>45292</v>
      </c>
      <c r="AZ13" s="82">
        <f t="shared" si="12"/>
        <v>2039009.2199999997</v>
      </c>
      <c r="BA13" s="82">
        <f t="shared" si="13"/>
        <v>73506.710000000006</v>
      </c>
      <c r="BB13" s="80">
        <f t="shared" si="14"/>
        <v>1294.48</v>
      </c>
    </row>
    <row r="14" spans="1:54" x14ac:dyDescent="0.25">
      <c r="A14" s="62">
        <v>45323</v>
      </c>
      <c r="B14" s="63">
        <f t="shared" si="15"/>
        <v>24065.490000000009</v>
      </c>
      <c r="C14">
        <v>5999.55</v>
      </c>
      <c r="D14" s="64">
        <v>43.14</v>
      </c>
      <c r="E14" s="62">
        <f t="shared" si="0"/>
        <v>45323</v>
      </c>
      <c r="F14" s="63">
        <f t="shared" si="16"/>
        <v>16804.900000000001</v>
      </c>
      <c r="G14">
        <v>2081.79</v>
      </c>
      <c r="H14" s="64">
        <v>34.229999999999997</v>
      </c>
      <c r="I14" s="62">
        <f t="shared" si="1"/>
        <v>45323</v>
      </c>
      <c r="J14" s="63">
        <f t="shared" si="17"/>
        <v>7317.8699999999944</v>
      </c>
      <c r="K14">
        <v>1038.04</v>
      </c>
      <c r="L14" s="64">
        <v>13.46</v>
      </c>
      <c r="M14" s="62">
        <f t="shared" si="2"/>
        <v>45323</v>
      </c>
      <c r="N14" s="63">
        <f t="shared" si="18"/>
        <v>115651.68</v>
      </c>
      <c r="O14">
        <v>5143.25</v>
      </c>
      <c r="P14" s="64">
        <v>209.2</v>
      </c>
      <c r="Q14" s="62">
        <f t="shared" si="3"/>
        <v>45323</v>
      </c>
      <c r="R14" s="63">
        <f t="shared" si="19"/>
        <v>626086.80000000016</v>
      </c>
      <c r="T14" s="64"/>
      <c r="U14" s="62">
        <f t="shared" si="4"/>
        <v>45323</v>
      </c>
      <c r="V14" s="63"/>
      <c r="X14" s="64"/>
      <c r="Y14" s="62">
        <f t="shared" si="5"/>
        <v>45323</v>
      </c>
      <c r="Z14" s="63">
        <f t="shared" si="20"/>
        <v>85714.499999999913</v>
      </c>
      <c r="AA14">
        <v>7142.85</v>
      </c>
      <c r="AB14" s="64">
        <v>75.959999999999994</v>
      </c>
      <c r="AC14" s="62">
        <f t="shared" si="6"/>
        <v>45323</v>
      </c>
      <c r="AD14" s="63">
        <f t="shared" si="21"/>
        <v>200000</v>
      </c>
      <c r="AF14" s="64"/>
      <c r="AG14" s="62">
        <f t="shared" si="7"/>
        <v>45323</v>
      </c>
      <c r="AH14" s="63">
        <f t="shared" si="22"/>
        <v>362919.86</v>
      </c>
      <c r="AI14">
        <v>10788.74</v>
      </c>
      <c r="AJ14" s="64"/>
      <c r="AK14" s="62">
        <f t="shared" si="8"/>
        <v>45323</v>
      </c>
      <c r="AL14" s="63">
        <f t="shared" si="23"/>
        <v>176366.58000000013</v>
      </c>
      <c r="AM14">
        <v>6783.33</v>
      </c>
      <c r="AN14" s="64">
        <v>199.18</v>
      </c>
      <c r="AO14" s="62">
        <f t="shared" si="9"/>
        <v>45323</v>
      </c>
      <c r="AP14" s="63">
        <f t="shared" si="24"/>
        <v>168539.63</v>
      </c>
      <c r="AR14" s="64"/>
      <c r="AS14" s="62">
        <f t="shared" si="10"/>
        <v>45323</v>
      </c>
      <c r="AT14" s="72">
        <f t="shared" si="25"/>
        <v>209909.67999999996</v>
      </c>
      <c r="AU14">
        <v>6654.68</v>
      </c>
      <c r="AV14" s="64">
        <v>234.61</v>
      </c>
      <c r="AY14" s="81">
        <f t="shared" si="11"/>
        <v>45323</v>
      </c>
      <c r="AZ14" s="82">
        <f t="shared" si="12"/>
        <v>1993376.99</v>
      </c>
      <c r="BA14" s="82">
        <f t="shared" si="13"/>
        <v>45632.23</v>
      </c>
      <c r="BB14" s="80">
        <f t="shared" si="14"/>
        <v>809.78</v>
      </c>
    </row>
    <row r="15" spans="1:54" s="76" customFormat="1" x14ac:dyDescent="0.25">
      <c r="A15" s="74">
        <v>45352</v>
      </c>
      <c r="B15" s="75">
        <f t="shared" si="15"/>
        <v>18055.560000000009</v>
      </c>
      <c r="C15" s="76">
        <v>6009.93</v>
      </c>
      <c r="D15" s="77">
        <v>33.35</v>
      </c>
      <c r="E15" s="74">
        <f t="shared" si="0"/>
        <v>45352</v>
      </c>
      <c r="F15" s="75">
        <f t="shared" si="16"/>
        <v>14718.02</v>
      </c>
      <c r="G15" s="76">
        <v>2086.88</v>
      </c>
      <c r="H15" s="77">
        <v>29.4</v>
      </c>
      <c r="I15" s="74">
        <f t="shared" si="1"/>
        <v>45352</v>
      </c>
      <c r="J15" s="75">
        <f t="shared" si="17"/>
        <v>6277.639999999994</v>
      </c>
      <c r="K15" s="76">
        <v>1040.23</v>
      </c>
      <c r="L15" s="77">
        <v>11.38</v>
      </c>
      <c r="M15" s="74">
        <f t="shared" si="2"/>
        <v>45352</v>
      </c>
      <c r="N15" s="75">
        <f t="shared" si="18"/>
        <v>110492</v>
      </c>
      <c r="O15" s="76">
        <v>5159.68</v>
      </c>
      <c r="P15" s="77">
        <v>193.38</v>
      </c>
      <c r="Q15" s="74">
        <f t="shared" si="3"/>
        <v>45352</v>
      </c>
      <c r="R15" s="75">
        <f t="shared" si="19"/>
        <v>599999.85000000021</v>
      </c>
      <c r="S15" s="76">
        <v>26086.95</v>
      </c>
      <c r="T15" s="77">
        <v>2817.39</v>
      </c>
      <c r="U15" s="74">
        <f t="shared" si="4"/>
        <v>45352</v>
      </c>
      <c r="V15" s="75"/>
      <c r="X15" s="77"/>
      <c r="Y15" s="74">
        <f t="shared" si="5"/>
        <v>45352</v>
      </c>
      <c r="Z15" s="75">
        <f t="shared" si="20"/>
        <v>78571.649999999907</v>
      </c>
      <c r="AA15" s="76">
        <v>7142.85</v>
      </c>
      <c r="AB15" s="77">
        <v>63.33</v>
      </c>
      <c r="AC15" s="74">
        <f t="shared" si="6"/>
        <v>45352</v>
      </c>
      <c r="AD15" s="75">
        <f t="shared" si="21"/>
        <v>200000</v>
      </c>
      <c r="AF15" s="77"/>
      <c r="AG15" s="74">
        <f t="shared" si="7"/>
        <v>45352</v>
      </c>
      <c r="AH15" s="75">
        <f t="shared" si="22"/>
        <v>352118.98</v>
      </c>
      <c r="AI15" s="76">
        <v>10800.88</v>
      </c>
      <c r="AJ15" s="77"/>
      <c r="AK15" s="74">
        <f t="shared" si="8"/>
        <v>45352</v>
      </c>
      <c r="AL15" s="75">
        <f t="shared" si="23"/>
        <v>169583.25000000015</v>
      </c>
      <c r="AM15" s="76">
        <v>6783.33</v>
      </c>
      <c r="AN15" s="77">
        <v>185.18</v>
      </c>
      <c r="AO15" s="74">
        <f t="shared" si="9"/>
        <v>45352</v>
      </c>
      <c r="AP15" s="75">
        <f t="shared" si="24"/>
        <v>168539.63</v>
      </c>
      <c r="AR15" s="77"/>
      <c r="AS15" s="74">
        <f t="shared" si="10"/>
        <v>45352</v>
      </c>
      <c r="AT15" s="78">
        <f t="shared" si="25"/>
        <v>203247.78999999995</v>
      </c>
      <c r="AU15" s="76">
        <v>6661.89</v>
      </c>
      <c r="AV15" s="77">
        <v>227.4</v>
      </c>
      <c r="AY15" s="79">
        <f t="shared" si="11"/>
        <v>45352</v>
      </c>
      <c r="AZ15" s="80">
        <f t="shared" si="12"/>
        <v>1921604.3700000006</v>
      </c>
      <c r="BA15" s="80">
        <f t="shared" si="13"/>
        <v>71772.62</v>
      </c>
      <c r="BB15" s="80">
        <f t="shared" si="14"/>
        <v>3560.8099999999995</v>
      </c>
    </row>
    <row r="16" spans="1:54" x14ac:dyDescent="0.25">
      <c r="A16" s="62">
        <v>45383</v>
      </c>
      <c r="B16" s="63">
        <f t="shared" si="15"/>
        <v>12036.710000000008</v>
      </c>
      <c r="C16">
        <v>6018.85</v>
      </c>
      <c r="D16" s="64">
        <v>29.5</v>
      </c>
      <c r="E16" s="62">
        <f t="shared" si="0"/>
        <v>45383</v>
      </c>
      <c r="F16" s="63">
        <f t="shared" si="16"/>
        <v>12627.23</v>
      </c>
      <c r="G16">
        <v>2090.79</v>
      </c>
      <c r="H16" s="64">
        <v>30.35</v>
      </c>
      <c r="I16" s="62">
        <f t="shared" si="1"/>
        <v>45383</v>
      </c>
      <c r="J16" s="63">
        <f t="shared" si="17"/>
        <v>5235.6799999999939</v>
      </c>
      <c r="K16">
        <v>1041.96</v>
      </c>
      <c r="L16" s="64">
        <v>11.5</v>
      </c>
      <c r="M16" s="62">
        <f t="shared" si="2"/>
        <v>45383</v>
      </c>
      <c r="N16" s="63">
        <f t="shared" si="18"/>
        <v>105323.07</v>
      </c>
      <c r="O16">
        <v>5168.93</v>
      </c>
      <c r="P16" s="64">
        <v>217.75</v>
      </c>
      <c r="Q16" s="62">
        <f t="shared" si="3"/>
        <v>45383</v>
      </c>
      <c r="R16" s="63">
        <f t="shared" si="19"/>
        <v>599999.85000000021</v>
      </c>
      <c r="T16" s="64"/>
      <c r="U16" s="62">
        <f t="shared" si="4"/>
        <v>45383</v>
      </c>
      <c r="V16" s="63"/>
      <c r="X16" s="64"/>
      <c r="Y16" s="62">
        <f t="shared" si="5"/>
        <v>45383</v>
      </c>
      <c r="Z16" s="63">
        <f t="shared" si="20"/>
        <v>71428.799999999901</v>
      </c>
      <c r="AA16">
        <v>7142.85</v>
      </c>
      <c r="AB16" s="64">
        <v>64.27</v>
      </c>
      <c r="AC16" s="62">
        <f t="shared" si="6"/>
        <v>45383</v>
      </c>
      <c r="AD16" s="63">
        <f t="shared" si="21"/>
        <v>200000</v>
      </c>
      <c r="AF16" s="64"/>
      <c r="AG16" s="62">
        <f t="shared" si="7"/>
        <v>45383</v>
      </c>
      <c r="AH16" s="63">
        <f t="shared" si="22"/>
        <v>341305.94999999995</v>
      </c>
      <c r="AI16">
        <v>10813.03</v>
      </c>
      <c r="AJ16" s="64"/>
      <c r="AK16" s="62">
        <f t="shared" si="8"/>
        <v>45383</v>
      </c>
      <c r="AL16" s="63">
        <f t="shared" si="23"/>
        <v>162799.92000000016</v>
      </c>
      <c r="AM16">
        <v>6783.33</v>
      </c>
      <c r="AN16" s="64">
        <v>209.86</v>
      </c>
      <c r="AO16" s="62">
        <f t="shared" si="9"/>
        <v>45383</v>
      </c>
      <c r="AP16" s="63">
        <f t="shared" si="24"/>
        <v>140580.14000000001</v>
      </c>
      <c r="AQ16">
        <v>27959.49</v>
      </c>
      <c r="AR16" s="64">
        <v>316.01</v>
      </c>
      <c r="AS16" s="62">
        <f t="shared" si="10"/>
        <v>45383</v>
      </c>
      <c r="AT16" s="72">
        <f t="shared" si="25"/>
        <v>196578.67999999996</v>
      </c>
      <c r="AU16">
        <v>6669.11</v>
      </c>
      <c r="AV16" s="64">
        <v>220.18</v>
      </c>
      <c r="AY16" s="81">
        <f t="shared" si="11"/>
        <v>45383</v>
      </c>
      <c r="AZ16" s="82">
        <f t="shared" si="12"/>
        <v>1847916.03</v>
      </c>
      <c r="BA16" s="82">
        <f t="shared" si="13"/>
        <v>73688.340000000011</v>
      </c>
      <c r="BB16" s="80">
        <f t="shared" si="14"/>
        <v>1099.42</v>
      </c>
    </row>
    <row r="17" spans="1:54" x14ac:dyDescent="0.25">
      <c r="A17" s="62">
        <v>45413</v>
      </c>
      <c r="B17" s="63">
        <f t="shared" si="15"/>
        <v>6010.1200000000081</v>
      </c>
      <c r="C17">
        <v>6026.59</v>
      </c>
      <c r="D17" s="64">
        <v>18.489999999999998</v>
      </c>
      <c r="E17" s="62">
        <f t="shared" si="0"/>
        <v>45413</v>
      </c>
      <c r="F17" s="63">
        <f t="shared" si="16"/>
        <v>10534.09</v>
      </c>
      <c r="G17">
        <v>2093.14</v>
      </c>
      <c r="H17" s="64">
        <v>24.46</v>
      </c>
      <c r="I17" s="62">
        <f t="shared" si="1"/>
        <v>45413</v>
      </c>
      <c r="J17" s="63">
        <f t="shared" si="17"/>
        <v>4192.5699999999943</v>
      </c>
      <c r="K17">
        <v>1043.1099999999999</v>
      </c>
      <c r="L17" s="64">
        <v>9.01</v>
      </c>
      <c r="M17" s="62">
        <f t="shared" si="2"/>
        <v>45413</v>
      </c>
      <c r="N17" s="63">
        <f t="shared" si="18"/>
        <v>100157.46</v>
      </c>
      <c r="O17">
        <v>5165.6099999999997</v>
      </c>
      <c r="P17" s="64">
        <v>194.98</v>
      </c>
      <c r="Q17" s="62">
        <f t="shared" si="3"/>
        <v>45413</v>
      </c>
      <c r="R17" s="63">
        <f t="shared" si="19"/>
        <v>599999.85000000021</v>
      </c>
      <c r="T17" s="64"/>
      <c r="U17" s="62">
        <f t="shared" si="4"/>
        <v>45413</v>
      </c>
      <c r="V17" s="63"/>
      <c r="X17" s="64"/>
      <c r="Y17" s="62">
        <f t="shared" si="5"/>
        <v>45413</v>
      </c>
      <c r="Z17" s="63">
        <f t="shared" si="20"/>
        <v>64285.949999999903</v>
      </c>
      <c r="AA17">
        <v>7142.85</v>
      </c>
      <c r="AB17" s="64">
        <v>56.54</v>
      </c>
      <c r="AC17" s="62">
        <f t="shared" si="6"/>
        <v>45413</v>
      </c>
      <c r="AD17" s="63">
        <f t="shared" si="21"/>
        <v>200000</v>
      </c>
      <c r="AF17" s="64"/>
      <c r="AG17" s="62">
        <f t="shared" si="7"/>
        <v>45413</v>
      </c>
      <c r="AH17" s="63">
        <f t="shared" si="22"/>
        <v>330480.75999999995</v>
      </c>
      <c r="AI17">
        <v>10825.19</v>
      </c>
      <c r="AJ17" s="64"/>
      <c r="AK17" s="62">
        <f t="shared" si="8"/>
        <v>45413</v>
      </c>
      <c r="AL17" s="63">
        <f t="shared" si="23"/>
        <v>156016.59000000017</v>
      </c>
      <c r="AM17">
        <v>6783.33</v>
      </c>
      <c r="AN17" s="64">
        <v>189.25</v>
      </c>
      <c r="AO17" s="62">
        <f t="shared" si="9"/>
        <v>45413</v>
      </c>
      <c r="AP17" s="63">
        <f t="shared" si="24"/>
        <v>140580.14000000001</v>
      </c>
      <c r="AR17" s="64"/>
      <c r="AS17" s="62">
        <f t="shared" si="10"/>
        <v>45413</v>
      </c>
      <c r="AT17" s="72">
        <f t="shared" si="25"/>
        <v>189902.34999999998</v>
      </c>
      <c r="AU17">
        <v>6676.33</v>
      </c>
      <c r="AV17" s="64">
        <v>212.96</v>
      </c>
      <c r="AY17" s="81">
        <f t="shared" si="11"/>
        <v>45413</v>
      </c>
      <c r="AZ17" s="82">
        <f t="shared" si="12"/>
        <v>1802159.8800000004</v>
      </c>
      <c r="BA17" s="82">
        <f t="shared" si="13"/>
        <v>45756.150000000009</v>
      </c>
      <c r="BB17" s="80">
        <f t="shared" si="14"/>
        <v>705.69</v>
      </c>
    </row>
    <row r="18" spans="1:54" x14ac:dyDescent="0.25">
      <c r="A18" s="62">
        <v>45444</v>
      </c>
      <c r="B18" s="63">
        <v>0</v>
      </c>
      <c r="C18">
        <v>6037.31</v>
      </c>
      <c r="D18" s="64">
        <v>8.35</v>
      </c>
      <c r="E18" s="62">
        <f t="shared" si="0"/>
        <v>45444</v>
      </c>
      <c r="F18" s="63">
        <f t="shared" si="16"/>
        <v>8434.14</v>
      </c>
      <c r="G18">
        <v>2099.9499999999998</v>
      </c>
      <c r="H18" s="64">
        <v>18.43</v>
      </c>
      <c r="I18" s="62">
        <f t="shared" si="1"/>
        <v>45444</v>
      </c>
      <c r="J18" s="63">
        <f t="shared" si="17"/>
        <v>3146.6599999999944</v>
      </c>
      <c r="K18">
        <v>1045.9100000000001</v>
      </c>
      <c r="L18" s="64">
        <v>6.52</v>
      </c>
      <c r="M18" s="62">
        <f t="shared" si="2"/>
        <v>45444</v>
      </c>
      <c r="N18" s="63">
        <f t="shared" si="18"/>
        <v>94958.060000000012</v>
      </c>
      <c r="O18">
        <v>5199.3999999999996</v>
      </c>
      <c r="P18" s="64">
        <v>167.47</v>
      </c>
      <c r="Q18" s="62">
        <f t="shared" si="3"/>
        <v>45444</v>
      </c>
      <c r="R18" s="63">
        <f t="shared" si="19"/>
        <v>573912.90000000026</v>
      </c>
      <c r="S18">
        <v>26086.95</v>
      </c>
      <c r="T18" s="64">
        <v>2760</v>
      </c>
      <c r="U18" s="62">
        <f t="shared" si="4"/>
        <v>45444</v>
      </c>
      <c r="V18" s="63"/>
      <c r="X18" s="64"/>
      <c r="Y18" s="62">
        <f t="shared" si="5"/>
        <v>45444</v>
      </c>
      <c r="Z18" s="63">
        <f t="shared" si="20"/>
        <v>57143.099999999904</v>
      </c>
      <c r="AA18">
        <v>7142.85</v>
      </c>
      <c r="AB18" s="64">
        <v>52.58</v>
      </c>
      <c r="AC18" s="62">
        <f t="shared" si="6"/>
        <v>45444</v>
      </c>
      <c r="AD18" s="63">
        <f t="shared" si="21"/>
        <v>175000</v>
      </c>
      <c r="AE18">
        <v>25000</v>
      </c>
      <c r="AF18" s="64">
        <v>648.9</v>
      </c>
      <c r="AG18" s="62">
        <f t="shared" si="7"/>
        <v>45444</v>
      </c>
      <c r="AH18" s="63">
        <f t="shared" si="22"/>
        <v>319643.38999999996</v>
      </c>
      <c r="AI18">
        <v>10837.37</v>
      </c>
      <c r="AJ18" s="64"/>
      <c r="AK18" s="62">
        <f t="shared" si="8"/>
        <v>45444</v>
      </c>
      <c r="AL18" s="63">
        <f t="shared" si="23"/>
        <v>149233.26000000018</v>
      </c>
      <c r="AM18">
        <v>6783.33</v>
      </c>
      <c r="AN18" s="64">
        <v>163.82</v>
      </c>
      <c r="AO18" s="62">
        <f t="shared" si="9"/>
        <v>45444</v>
      </c>
      <c r="AP18" s="63">
        <f t="shared" si="24"/>
        <v>140580.14000000001</v>
      </c>
      <c r="AR18" s="64"/>
      <c r="AS18" s="62">
        <f t="shared" si="10"/>
        <v>45444</v>
      </c>
      <c r="AT18" s="72">
        <f t="shared" si="25"/>
        <v>183218.77999999997</v>
      </c>
      <c r="AU18">
        <v>6683.57</v>
      </c>
      <c r="AV18" s="64">
        <v>205.72</v>
      </c>
      <c r="AY18" s="81">
        <f t="shared" si="11"/>
        <v>45444</v>
      </c>
      <c r="AZ18" s="82">
        <f t="shared" si="12"/>
        <v>1705270.4300000004</v>
      </c>
      <c r="BA18" s="82">
        <f t="shared" si="13"/>
        <v>96916.639999999985</v>
      </c>
      <c r="BB18" s="80">
        <f t="shared" si="14"/>
        <v>4031.79</v>
      </c>
    </row>
    <row r="19" spans="1:54" x14ac:dyDescent="0.25">
      <c r="A19" s="62">
        <v>45474</v>
      </c>
      <c r="D19" s="64"/>
      <c r="E19" s="62">
        <f t="shared" si="0"/>
        <v>45474</v>
      </c>
      <c r="F19">
        <f t="shared" si="16"/>
        <v>6332.0899999999992</v>
      </c>
      <c r="G19">
        <v>2102.0500000000002</v>
      </c>
      <c r="H19" s="64">
        <v>17.39</v>
      </c>
      <c r="I19" s="62">
        <f t="shared" si="1"/>
        <v>45474</v>
      </c>
      <c r="J19">
        <f t="shared" si="17"/>
        <v>2099.6599999999944</v>
      </c>
      <c r="K19">
        <v>1047</v>
      </c>
      <c r="L19" s="64">
        <v>5.76</v>
      </c>
      <c r="M19" s="62">
        <f t="shared" si="2"/>
        <v>45474</v>
      </c>
      <c r="N19" s="63">
        <f t="shared" si="18"/>
        <v>89766.970000000016</v>
      </c>
      <c r="O19">
        <v>5191.09</v>
      </c>
      <c r="P19" s="64">
        <v>187.13</v>
      </c>
      <c r="Q19" s="62">
        <f t="shared" si="3"/>
        <v>45474</v>
      </c>
      <c r="R19" s="63">
        <f t="shared" si="19"/>
        <v>573912.90000000026</v>
      </c>
      <c r="T19" s="64"/>
      <c r="U19" s="62">
        <f t="shared" si="4"/>
        <v>45474</v>
      </c>
      <c r="V19" s="63"/>
      <c r="X19" s="64"/>
      <c r="Y19" s="62">
        <f t="shared" si="5"/>
        <v>45474</v>
      </c>
      <c r="Z19" s="63">
        <f t="shared" si="20"/>
        <v>50000.249999999905</v>
      </c>
      <c r="AA19">
        <v>7142.85</v>
      </c>
      <c r="AB19" s="64">
        <v>45.23</v>
      </c>
      <c r="AC19" s="62">
        <f t="shared" si="6"/>
        <v>45474</v>
      </c>
      <c r="AD19" s="63">
        <f t="shared" si="21"/>
        <v>175000</v>
      </c>
      <c r="AF19" s="64"/>
      <c r="AG19" s="62">
        <f t="shared" si="7"/>
        <v>45474</v>
      </c>
      <c r="AH19" s="63">
        <f t="shared" si="22"/>
        <v>308793.82999999996</v>
      </c>
      <c r="AI19">
        <v>10849.56</v>
      </c>
      <c r="AJ19" s="64"/>
      <c r="AK19" s="62">
        <f t="shared" si="8"/>
        <v>45474</v>
      </c>
      <c r="AL19" s="63">
        <f t="shared" si="23"/>
        <v>142449.9300000002</v>
      </c>
      <c r="AM19">
        <v>6783.33</v>
      </c>
      <c r="AN19" s="64">
        <v>184.68</v>
      </c>
      <c r="AO19" s="62">
        <f t="shared" si="9"/>
        <v>45474</v>
      </c>
      <c r="AP19" s="63">
        <f t="shared" si="24"/>
        <v>112568.22000000002</v>
      </c>
      <c r="AQ19">
        <v>28011.919999999998</v>
      </c>
      <c r="AR19" s="64">
        <v>263.58</v>
      </c>
      <c r="AS19" s="62">
        <f t="shared" si="10"/>
        <v>45474</v>
      </c>
      <c r="AT19" s="72">
        <f t="shared" si="25"/>
        <v>176527.96999999997</v>
      </c>
      <c r="AU19">
        <v>6690.81</v>
      </c>
      <c r="AV19" s="64">
        <v>198.48</v>
      </c>
      <c r="AY19" s="81">
        <f t="shared" si="11"/>
        <v>45474</v>
      </c>
      <c r="AZ19" s="82">
        <f t="shared" si="12"/>
        <v>1637451.8200000003</v>
      </c>
      <c r="BA19" s="82">
        <f t="shared" si="13"/>
        <v>67818.61</v>
      </c>
      <c r="BB19" s="80">
        <f t="shared" si="14"/>
        <v>902.25</v>
      </c>
    </row>
    <row r="20" spans="1:54" x14ac:dyDescent="0.25">
      <c r="A20" s="62">
        <v>45505</v>
      </c>
      <c r="D20" s="64"/>
      <c r="E20" s="62">
        <f t="shared" si="0"/>
        <v>45505</v>
      </c>
      <c r="F20">
        <f t="shared" si="16"/>
        <v>4224.7799999999988</v>
      </c>
      <c r="G20">
        <v>2107.31</v>
      </c>
      <c r="H20" s="64">
        <v>11.87</v>
      </c>
      <c r="I20" s="62">
        <f t="shared" si="1"/>
        <v>45505</v>
      </c>
      <c r="J20">
        <f t="shared" si="17"/>
        <v>1050.4999999999943</v>
      </c>
      <c r="K20">
        <v>1049.1600000000001</v>
      </c>
      <c r="L20" s="64">
        <v>3.49</v>
      </c>
      <c r="M20" s="62">
        <f t="shared" si="2"/>
        <v>45505</v>
      </c>
      <c r="N20" s="63">
        <f t="shared" si="18"/>
        <v>84550.190000000017</v>
      </c>
      <c r="O20">
        <v>5216.78</v>
      </c>
      <c r="P20" s="64">
        <v>160.82</v>
      </c>
      <c r="Q20" s="62">
        <f t="shared" si="3"/>
        <v>45505</v>
      </c>
      <c r="R20" s="63">
        <f t="shared" si="19"/>
        <v>573912.90000000026</v>
      </c>
      <c r="T20" s="64"/>
      <c r="U20" s="62">
        <f t="shared" si="4"/>
        <v>45505</v>
      </c>
      <c r="V20" s="63"/>
      <c r="X20" s="64"/>
      <c r="Y20" s="62">
        <f t="shared" si="5"/>
        <v>45505</v>
      </c>
      <c r="Z20" s="63">
        <f t="shared" si="20"/>
        <v>42857.399999999907</v>
      </c>
      <c r="AA20">
        <v>7142.85</v>
      </c>
      <c r="AB20" s="64">
        <v>40.9</v>
      </c>
      <c r="AC20" s="62">
        <f t="shared" si="6"/>
        <v>45505</v>
      </c>
      <c r="AD20" s="63">
        <f t="shared" si="21"/>
        <v>175000</v>
      </c>
      <c r="AF20" s="64"/>
      <c r="AG20" s="62">
        <f t="shared" si="7"/>
        <v>45505</v>
      </c>
      <c r="AH20" s="63">
        <f t="shared" si="22"/>
        <v>297932.05999999994</v>
      </c>
      <c r="AI20">
        <v>10861.77</v>
      </c>
      <c r="AJ20" s="64"/>
      <c r="AK20" s="62">
        <f t="shared" si="8"/>
        <v>45505</v>
      </c>
      <c r="AL20" s="63">
        <f t="shared" si="23"/>
        <v>135666.60000000021</v>
      </c>
      <c r="AM20">
        <v>6783.33</v>
      </c>
      <c r="AN20" s="64">
        <v>160.26</v>
      </c>
      <c r="AO20" s="62">
        <f t="shared" si="9"/>
        <v>45505</v>
      </c>
      <c r="AP20" s="63">
        <f t="shared" si="24"/>
        <v>112568.22000000002</v>
      </c>
      <c r="AR20" s="64"/>
      <c r="AS20" s="62">
        <f t="shared" si="10"/>
        <v>45505</v>
      </c>
      <c r="AT20" s="72">
        <f t="shared" si="25"/>
        <v>169829.90999999997</v>
      </c>
      <c r="AU20">
        <v>6698.06</v>
      </c>
      <c r="AV20" s="64">
        <v>191.23</v>
      </c>
      <c r="AY20" s="81">
        <f t="shared" si="11"/>
        <v>45505</v>
      </c>
      <c r="AZ20" s="82">
        <f t="shared" si="12"/>
        <v>1597592.56</v>
      </c>
      <c r="BA20" s="82">
        <f t="shared" si="13"/>
        <v>39859.26</v>
      </c>
      <c r="BB20" s="80">
        <f t="shared" si="14"/>
        <v>568.57000000000005</v>
      </c>
    </row>
    <row r="21" spans="1:54" x14ac:dyDescent="0.25">
      <c r="A21" s="62">
        <v>45536</v>
      </c>
      <c r="D21" s="64"/>
      <c r="E21" s="62">
        <f t="shared" si="0"/>
        <v>45536</v>
      </c>
      <c r="F21">
        <f t="shared" si="16"/>
        <v>2115.099999999999</v>
      </c>
      <c r="G21">
        <v>2109.6799999999998</v>
      </c>
      <c r="H21" s="64">
        <v>8.18</v>
      </c>
      <c r="I21" s="62">
        <f t="shared" si="1"/>
        <v>45536</v>
      </c>
      <c r="J21">
        <f t="shared" si="17"/>
        <v>-5.6843418860808015E-12</v>
      </c>
      <c r="K21">
        <v>1050.5</v>
      </c>
      <c r="L21" s="64">
        <v>1.8</v>
      </c>
      <c r="M21" s="62">
        <f t="shared" si="2"/>
        <v>45536</v>
      </c>
      <c r="N21" s="63">
        <f t="shared" si="18"/>
        <v>79344.930000000022</v>
      </c>
      <c r="O21">
        <v>5205.26</v>
      </c>
      <c r="P21" s="64">
        <v>156.52000000000001</v>
      </c>
      <c r="Q21" s="62">
        <f t="shared" si="3"/>
        <v>45536</v>
      </c>
      <c r="R21" s="63">
        <f t="shared" si="19"/>
        <v>547825.9500000003</v>
      </c>
      <c r="S21">
        <v>26086.95</v>
      </c>
      <c r="T21" s="64">
        <v>2697.39</v>
      </c>
      <c r="U21" s="62">
        <f t="shared" si="4"/>
        <v>45536</v>
      </c>
      <c r="V21" s="63"/>
      <c r="X21" s="64"/>
      <c r="Y21" s="62">
        <f t="shared" si="5"/>
        <v>45536</v>
      </c>
      <c r="Z21" s="63">
        <f t="shared" si="20"/>
        <v>35714.549999999908</v>
      </c>
      <c r="AA21">
        <v>7142.85</v>
      </c>
      <c r="AB21" s="64">
        <v>35.049999999999997</v>
      </c>
      <c r="AC21" s="62">
        <f t="shared" si="6"/>
        <v>45536</v>
      </c>
      <c r="AD21" s="63">
        <f t="shared" si="21"/>
        <v>175000</v>
      </c>
      <c r="AF21" s="64"/>
      <c r="AG21" s="62">
        <f t="shared" si="7"/>
        <v>45536</v>
      </c>
      <c r="AH21" s="63">
        <f t="shared" si="22"/>
        <v>287058.06999999995</v>
      </c>
      <c r="AI21">
        <v>10873.99</v>
      </c>
      <c r="AJ21" s="64"/>
      <c r="AK21" s="62">
        <f t="shared" si="8"/>
        <v>45536</v>
      </c>
      <c r="AL21" s="63">
        <f t="shared" si="23"/>
        <v>128883.27000000021</v>
      </c>
      <c r="AM21">
        <v>6783.33</v>
      </c>
      <c r="AN21" s="64">
        <v>157.71</v>
      </c>
      <c r="AO21" s="62">
        <f t="shared" si="9"/>
        <v>45536</v>
      </c>
      <c r="AP21" s="63">
        <f t="shared" si="24"/>
        <v>112568.22000000002</v>
      </c>
      <c r="AR21" s="64"/>
      <c r="AS21" s="62">
        <f t="shared" si="10"/>
        <v>45536</v>
      </c>
      <c r="AT21" s="72">
        <f t="shared" si="25"/>
        <v>163124.59999999998</v>
      </c>
      <c r="AU21">
        <v>6705.31</v>
      </c>
      <c r="AV21" s="64">
        <v>183.98</v>
      </c>
      <c r="AY21" s="81">
        <f t="shared" si="11"/>
        <v>45536</v>
      </c>
      <c r="AZ21" s="82">
        <f t="shared" si="12"/>
        <v>1531634.6900000004</v>
      </c>
      <c r="BA21" s="82">
        <f t="shared" si="13"/>
        <v>65957.87</v>
      </c>
      <c r="BB21" s="80">
        <f t="shared" si="14"/>
        <v>3240.63</v>
      </c>
    </row>
    <row r="22" spans="1:54" x14ac:dyDescent="0.25">
      <c r="A22" s="62">
        <v>45566</v>
      </c>
      <c r="D22" s="64"/>
      <c r="E22" s="62">
        <f t="shared" si="0"/>
        <v>45566</v>
      </c>
      <c r="F22">
        <v>0</v>
      </c>
      <c r="G22">
        <v>2114.42</v>
      </c>
      <c r="H22" s="64">
        <v>4.09</v>
      </c>
      <c r="I22" s="62">
        <f t="shared" si="1"/>
        <v>45566</v>
      </c>
      <c r="L22" s="64"/>
      <c r="M22" s="62">
        <f t="shared" si="2"/>
        <v>45566</v>
      </c>
      <c r="N22" s="63">
        <f t="shared" si="18"/>
        <v>74120.210000000021</v>
      </c>
      <c r="O22">
        <v>5224.72</v>
      </c>
      <c r="P22" s="64">
        <v>146.88999999999999</v>
      </c>
      <c r="Q22" s="62">
        <f t="shared" si="3"/>
        <v>45566</v>
      </c>
      <c r="R22" s="63">
        <f t="shared" si="19"/>
        <v>547825.9500000003</v>
      </c>
      <c r="T22" s="64"/>
      <c r="U22" s="62">
        <f t="shared" si="4"/>
        <v>45566</v>
      </c>
      <c r="V22" s="63"/>
      <c r="X22" s="64"/>
      <c r="Y22" s="62">
        <f t="shared" si="5"/>
        <v>45566</v>
      </c>
      <c r="Z22" s="63">
        <f t="shared" si="20"/>
        <v>28571.69999999991</v>
      </c>
      <c r="AA22">
        <v>7142.85</v>
      </c>
      <c r="AB22" s="64">
        <v>28.27</v>
      </c>
      <c r="AC22" s="62">
        <f t="shared" si="6"/>
        <v>45566</v>
      </c>
      <c r="AD22" s="63">
        <f t="shared" si="21"/>
        <v>175000</v>
      </c>
      <c r="AF22" s="64"/>
      <c r="AG22" s="62">
        <f t="shared" si="7"/>
        <v>45566</v>
      </c>
      <c r="AH22" s="63">
        <f t="shared" si="22"/>
        <v>276171.84999999998</v>
      </c>
      <c r="AI22">
        <v>10886.22</v>
      </c>
      <c r="AJ22" s="64"/>
      <c r="AK22" s="62">
        <f t="shared" si="8"/>
        <v>45566</v>
      </c>
      <c r="AL22" s="63">
        <f t="shared" si="23"/>
        <v>122099.94000000021</v>
      </c>
      <c r="AM22">
        <v>6783.33</v>
      </c>
      <c r="AN22" s="64">
        <v>149.83000000000001</v>
      </c>
      <c r="AO22" s="62">
        <f t="shared" si="9"/>
        <v>45566</v>
      </c>
      <c r="AP22" s="63">
        <f t="shared" si="24"/>
        <v>84503.780000000013</v>
      </c>
      <c r="AQ22">
        <v>28064.44</v>
      </c>
      <c r="AR22" s="64">
        <v>211.06</v>
      </c>
      <c r="AS22" s="62">
        <f t="shared" si="10"/>
        <v>45566</v>
      </c>
      <c r="AT22" s="72">
        <f t="shared" si="25"/>
        <v>156412.01999999999</v>
      </c>
      <c r="AU22">
        <v>6712.58</v>
      </c>
      <c r="AV22" s="64">
        <v>176.71</v>
      </c>
      <c r="AY22" s="81">
        <f t="shared" si="11"/>
        <v>45566</v>
      </c>
      <c r="AZ22" s="82">
        <f t="shared" si="12"/>
        <v>1464705.4500000007</v>
      </c>
      <c r="BA22" s="82">
        <f t="shared" si="13"/>
        <v>66928.56</v>
      </c>
      <c r="BB22" s="80">
        <f t="shared" si="14"/>
        <v>716.85000000000014</v>
      </c>
    </row>
    <row r="23" spans="1:54" x14ac:dyDescent="0.25">
      <c r="A23" s="62">
        <v>45597</v>
      </c>
      <c r="D23" s="64"/>
      <c r="E23" s="62">
        <f t="shared" si="0"/>
        <v>45597</v>
      </c>
      <c r="H23" s="64"/>
      <c r="I23" s="62">
        <f t="shared" si="1"/>
        <v>45597</v>
      </c>
      <c r="L23" s="64"/>
      <c r="M23" s="62">
        <f t="shared" si="2"/>
        <v>45597</v>
      </c>
      <c r="N23" s="63">
        <f t="shared" si="18"/>
        <v>68890.560000000027</v>
      </c>
      <c r="O23">
        <v>5229.6499999999996</v>
      </c>
      <c r="P23" s="64">
        <v>128.37</v>
      </c>
      <c r="Q23" s="62">
        <f t="shared" si="3"/>
        <v>45597</v>
      </c>
      <c r="R23" s="63">
        <f t="shared" si="19"/>
        <v>547825.9500000003</v>
      </c>
      <c r="T23" s="64"/>
      <c r="U23" s="62">
        <f t="shared" si="4"/>
        <v>45597</v>
      </c>
      <c r="V23" s="63"/>
      <c r="X23" s="64"/>
      <c r="Y23" s="62">
        <f t="shared" si="5"/>
        <v>45597</v>
      </c>
      <c r="Z23" s="63">
        <f t="shared" si="20"/>
        <v>21428.849999999911</v>
      </c>
      <c r="AA23">
        <v>7142.85</v>
      </c>
      <c r="AB23" s="64">
        <v>23.37</v>
      </c>
      <c r="AC23" s="62">
        <f t="shared" si="6"/>
        <v>45597</v>
      </c>
      <c r="AD23" s="63">
        <f t="shared" si="21"/>
        <v>175000</v>
      </c>
      <c r="AF23" s="64"/>
      <c r="AG23" s="62">
        <f t="shared" si="7"/>
        <v>45597</v>
      </c>
      <c r="AH23" s="63">
        <f t="shared" si="22"/>
        <v>265273.38</v>
      </c>
      <c r="AI23">
        <v>10898.47</v>
      </c>
      <c r="AJ23" s="64"/>
      <c r="AK23" s="62">
        <f t="shared" si="8"/>
        <v>45597</v>
      </c>
      <c r="AL23" s="63">
        <f t="shared" si="23"/>
        <v>115316.6100000002</v>
      </c>
      <c r="AM23">
        <v>6783.33</v>
      </c>
      <c r="AN23" s="64">
        <v>132.78</v>
      </c>
      <c r="AO23" s="62">
        <f t="shared" si="9"/>
        <v>45597</v>
      </c>
      <c r="AP23" s="63">
        <f t="shared" si="24"/>
        <v>84503.780000000013</v>
      </c>
      <c r="AR23" s="64"/>
      <c r="AS23" s="62">
        <f t="shared" si="10"/>
        <v>45597</v>
      </c>
      <c r="AT23" s="72">
        <f t="shared" si="25"/>
        <v>149692.16999999998</v>
      </c>
      <c r="AU23">
        <v>6719.85</v>
      </c>
      <c r="AV23" s="64">
        <v>169.44</v>
      </c>
      <c r="AY23" s="81">
        <f t="shared" si="11"/>
        <v>45597</v>
      </c>
      <c r="AZ23" s="82">
        <f t="shared" si="12"/>
        <v>1427931.3000000003</v>
      </c>
      <c r="BA23" s="82">
        <f t="shared" si="13"/>
        <v>36774.15</v>
      </c>
      <c r="BB23" s="80">
        <f t="shared" si="14"/>
        <v>453.96</v>
      </c>
    </row>
    <row r="24" spans="1:54" x14ac:dyDescent="0.25">
      <c r="A24" s="62">
        <v>45627</v>
      </c>
      <c r="D24" s="64"/>
      <c r="E24" s="62">
        <f t="shared" si="0"/>
        <v>45627</v>
      </c>
      <c r="H24" s="64"/>
      <c r="I24" s="62">
        <f t="shared" si="1"/>
        <v>45627</v>
      </c>
      <c r="L24" s="64"/>
      <c r="M24" s="62">
        <f t="shared" si="2"/>
        <v>45627</v>
      </c>
      <c r="N24" s="63">
        <f t="shared" si="18"/>
        <v>63651.22000000003</v>
      </c>
      <c r="O24">
        <v>5239.34</v>
      </c>
      <c r="P24" s="64">
        <v>131.65</v>
      </c>
      <c r="Q24" s="62">
        <f t="shared" si="3"/>
        <v>45627</v>
      </c>
      <c r="R24" s="63">
        <f t="shared" si="19"/>
        <v>521739.00000000029</v>
      </c>
      <c r="S24">
        <v>26086.95</v>
      </c>
      <c r="T24" s="64">
        <v>2520</v>
      </c>
      <c r="U24" s="62">
        <f t="shared" si="4"/>
        <v>45627</v>
      </c>
      <c r="V24" s="63"/>
      <c r="X24" s="64"/>
      <c r="Y24" s="62">
        <f t="shared" si="5"/>
        <v>45627</v>
      </c>
      <c r="Z24" s="63">
        <f t="shared" si="20"/>
        <v>14285.999999999911</v>
      </c>
      <c r="AA24">
        <v>7142.85</v>
      </c>
      <c r="AB24" s="64">
        <v>16.96</v>
      </c>
      <c r="AC24" s="62">
        <f t="shared" si="6"/>
        <v>45627</v>
      </c>
      <c r="AD24" s="63">
        <f t="shared" si="21"/>
        <v>150000</v>
      </c>
      <c r="AE24">
        <v>25000</v>
      </c>
      <c r="AF24" s="64">
        <v>567.79</v>
      </c>
      <c r="AG24" s="62">
        <f t="shared" si="7"/>
        <v>45627</v>
      </c>
      <c r="AH24" s="63">
        <f t="shared" si="22"/>
        <v>254362.65</v>
      </c>
      <c r="AI24">
        <v>10910.73</v>
      </c>
      <c r="AJ24" s="64"/>
      <c r="AK24" s="62">
        <f t="shared" si="8"/>
        <v>45627</v>
      </c>
      <c r="AL24" s="63">
        <f t="shared" si="23"/>
        <v>108533.2800000002</v>
      </c>
      <c r="AM24">
        <v>6783.33</v>
      </c>
      <c r="AN24" s="64">
        <v>138.38</v>
      </c>
      <c r="AO24" s="62">
        <f t="shared" si="9"/>
        <v>45627</v>
      </c>
      <c r="AP24" s="63">
        <f t="shared" si="24"/>
        <v>84503.780000000013</v>
      </c>
      <c r="AR24" s="64"/>
      <c r="AS24" s="62">
        <f t="shared" si="10"/>
        <v>45627</v>
      </c>
      <c r="AT24" s="72">
        <f t="shared" si="25"/>
        <v>142965.03999999998</v>
      </c>
      <c r="AU24">
        <v>6727.13</v>
      </c>
      <c r="AV24" s="64">
        <v>162.16</v>
      </c>
      <c r="AY24" s="81">
        <f t="shared" si="11"/>
        <v>45627</v>
      </c>
      <c r="AZ24" s="82">
        <f t="shared" si="12"/>
        <v>1340040.9700000004</v>
      </c>
      <c r="BA24" s="82">
        <f t="shared" si="13"/>
        <v>87890.33</v>
      </c>
      <c r="BB24" s="80">
        <f t="shared" si="14"/>
        <v>3536.94</v>
      </c>
    </row>
    <row r="25" spans="1:54" x14ac:dyDescent="0.25">
      <c r="A25" s="62">
        <v>45658</v>
      </c>
      <c r="D25" s="64"/>
      <c r="E25" s="62">
        <f t="shared" si="0"/>
        <v>45658</v>
      </c>
      <c r="H25" s="64"/>
      <c r="I25" s="62">
        <f t="shared" si="1"/>
        <v>45658</v>
      </c>
      <c r="L25" s="64"/>
      <c r="M25" s="62">
        <f t="shared" si="2"/>
        <v>45658</v>
      </c>
      <c r="N25" s="63">
        <f t="shared" si="18"/>
        <v>58394.570000000029</v>
      </c>
      <c r="O25">
        <v>5256.65</v>
      </c>
      <c r="P25" s="64">
        <v>117.84</v>
      </c>
      <c r="Q25" s="62">
        <f t="shared" si="3"/>
        <v>45658</v>
      </c>
      <c r="R25" s="63">
        <f t="shared" si="19"/>
        <v>521739.00000000029</v>
      </c>
      <c r="T25" s="64"/>
      <c r="U25" s="62">
        <f t="shared" si="4"/>
        <v>45658</v>
      </c>
      <c r="V25" s="63"/>
      <c r="X25" s="64"/>
      <c r="Y25" s="62">
        <f t="shared" si="5"/>
        <v>45658</v>
      </c>
      <c r="Z25" s="63">
        <f t="shared" si="20"/>
        <v>7143.1499999999105</v>
      </c>
      <c r="AA25">
        <v>7142.85</v>
      </c>
      <c r="AB25" s="64">
        <v>11.68</v>
      </c>
      <c r="AC25" s="62">
        <f t="shared" si="6"/>
        <v>45658</v>
      </c>
      <c r="AD25" s="63">
        <f t="shared" si="21"/>
        <v>150000</v>
      </c>
      <c r="AF25" s="64"/>
      <c r="AG25" s="62">
        <f t="shared" si="7"/>
        <v>45658</v>
      </c>
      <c r="AH25" s="63">
        <f t="shared" si="22"/>
        <v>243439.65</v>
      </c>
      <c r="AI25">
        <v>10923</v>
      </c>
      <c r="AJ25" s="64"/>
      <c r="AK25" s="62">
        <f t="shared" si="8"/>
        <v>45658</v>
      </c>
      <c r="AL25" s="63">
        <f t="shared" si="23"/>
        <v>101749.9500000002</v>
      </c>
      <c r="AM25">
        <v>6783.33</v>
      </c>
      <c r="AN25" s="64">
        <v>126.17</v>
      </c>
      <c r="AO25" s="62">
        <f t="shared" si="9"/>
        <v>45658</v>
      </c>
      <c r="AP25" s="63">
        <f t="shared" si="24"/>
        <v>56386.720000000016</v>
      </c>
      <c r="AQ25">
        <v>28117.06</v>
      </c>
      <c r="AR25" s="64">
        <v>158.44</v>
      </c>
      <c r="AS25" s="62">
        <f t="shared" si="10"/>
        <v>45658</v>
      </c>
      <c r="AT25" s="72">
        <f t="shared" si="25"/>
        <v>136230.61999999997</v>
      </c>
      <c r="AU25">
        <v>6734.42</v>
      </c>
      <c r="AV25" s="64">
        <v>154.87</v>
      </c>
      <c r="AY25" s="81">
        <f t="shared" si="11"/>
        <v>45658</v>
      </c>
      <c r="AZ25" s="82">
        <f t="shared" si="12"/>
        <v>1275083.6600000004</v>
      </c>
      <c r="BA25" s="82">
        <f t="shared" si="13"/>
        <v>64957.31</v>
      </c>
      <c r="BB25" s="80">
        <f t="shared" si="14"/>
        <v>569</v>
      </c>
    </row>
    <row r="26" spans="1:54" x14ac:dyDescent="0.25">
      <c r="A26" s="62">
        <v>45689</v>
      </c>
      <c r="D26" s="64"/>
      <c r="E26" s="62">
        <f t="shared" si="0"/>
        <v>45689</v>
      </c>
      <c r="H26" s="64"/>
      <c r="I26" s="62">
        <f t="shared" si="1"/>
        <v>45689</v>
      </c>
      <c r="L26" s="64"/>
      <c r="M26" s="62">
        <f t="shared" si="2"/>
        <v>45689</v>
      </c>
      <c r="N26" s="63">
        <f t="shared" si="18"/>
        <v>53139.29000000003</v>
      </c>
      <c r="O26">
        <v>5255.28</v>
      </c>
      <c r="P26" s="64">
        <v>97.64</v>
      </c>
      <c r="Q26" s="62">
        <f t="shared" si="3"/>
        <v>45689</v>
      </c>
      <c r="R26" s="63">
        <f t="shared" si="19"/>
        <v>521739.00000000029</v>
      </c>
      <c r="T26" s="64"/>
      <c r="U26" s="62">
        <f t="shared" si="4"/>
        <v>45689</v>
      </c>
      <c r="V26" s="63"/>
      <c r="X26" s="64"/>
      <c r="Y26" s="62">
        <f t="shared" si="5"/>
        <v>45689</v>
      </c>
      <c r="Z26" s="63">
        <f t="shared" si="20"/>
        <v>-8.9130480773746967E-11</v>
      </c>
      <c r="AA26">
        <v>7143.15</v>
      </c>
      <c r="AB26" s="64">
        <v>5.84</v>
      </c>
      <c r="AC26" s="62">
        <f t="shared" si="6"/>
        <v>45689</v>
      </c>
      <c r="AD26" s="63">
        <f t="shared" si="21"/>
        <v>150000</v>
      </c>
      <c r="AF26" s="64"/>
      <c r="AG26" s="62">
        <f t="shared" si="7"/>
        <v>45689</v>
      </c>
      <c r="AH26" s="63">
        <f t="shared" si="22"/>
        <v>232504.36</v>
      </c>
      <c r="AI26">
        <v>10935.29</v>
      </c>
      <c r="AJ26" s="64"/>
      <c r="AK26" s="62">
        <f t="shared" si="8"/>
        <v>45689</v>
      </c>
      <c r="AL26" s="63">
        <f t="shared" si="23"/>
        <v>94966.620000000199</v>
      </c>
      <c r="AM26">
        <v>6783.33</v>
      </c>
      <c r="AN26" s="64">
        <v>106.84</v>
      </c>
      <c r="AO26" s="62">
        <f t="shared" si="9"/>
        <v>45689</v>
      </c>
      <c r="AP26" s="63">
        <f t="shared" si="24"/>
        <v>56386.720000000016</v>
      </c>
      <c r="AR26" s="64"/>
      <c r="AS26" s="62">
        <f t="shared" si="10"/>
        <v>45689</v>
      </c>
      <c r="AT26" s="72">
        <f t="shared" si="25"/>
        <v>129488.90999999996</v>
      </c>
      <c r="AU26">
        <v>6741.71</v>
      </c>
      <c r="AV26" s="64">
        <v>147.58000000000001</v>
      </c>
      <c r="AY26" s="81">
        <f t="shared" si="11"/>
        <v>45689</v>
      </c>
      <c r="AZ26" s="82">
        <f t="shared" si="12"/>
        <v>1238224.9000000001</v>
      </c>
      <c r="BA26" s="82">
        <f t="shared" si="13"/>
        <v>36858.76</v>
      </c>
      <c r="BB26" s="80">
        <f t="shared" si="14"/>
        <v>357.9</v>
      </c>
    </row>
    <row r="27" spans="1:54" s="76" customFormat="1" x14ac:dyDescent="0.25">
      <c r="A27" s="74">
        <v>45717</v>
      </c>
      <c r="D27" s="77"/>
      <c r="E27" s="74">
        <f t="shared" si="0"/>
        <v>45717</v>
      </c>
      <c r="H27" s="77"/>
      <c r="I27" s="74">
        <f t="shared" si="1"/>
        <v>45717</v>
      </c>
      <c r="L27" s="77"/>
      <c r="M27" s="74">
        <f t="shared" si="2"/>
        <v>45717</v>
      </c>
      <c r="N27" s="75">
        <f t="shared" si="18"/>
        <v>47867.620000000032</v>
      </c>
      <c r="O27" s="76">
        <v>5271.67</v>
      </c>
      <c r="P27" s="77">
        <v>98.38</v>
      </c>
      <c r="Q27" s="74">
        <f t="shared" si="3"/>
        <v>45717</v>
      </c>
      <c r="R27" s="75">
        <f t="shared" si="19"/>
        <v>495652.05000000028</v>
      </c>
      <c r="S27" s="76">
        <v>26086.95</v>
      </c>
      <c r="T27" s="77">
        <v>2347.83</v>
      </c>
      <c r="U27" s="74">
        <f t="shared" si="4"/>
        <v>45717</v>
      </c>
      <c r="V27" s="75"/>
      <c r="X27" s="77"/>
      <c r="Y27" s="74">
        <f t="shared" si="5"/>
        <v>45717</v>
      </c>
      <c r="Z27" s="75"/>
      <c r="AB27" s="77"/>
      <c r="AC27" s="74">
        <f t="shared" si="6"/>
        <v>45717</v>
      </c>
      <c r="AD27" s="75">
        <f t="shared" si="21"/>
        <v>150000</v>
      </c>
      <c r="AF27" s="77"/>
      <c r="AG27" s="74">
        <f t="shared" si="7"/>
        <v>45717</v>
      </c>
      <c r="AH27" s="75">
        <f t="shared" si="22"/>
        <v>221556.77</v>
      </c>
      <c r="AI27" s="76">
        <v>10947.59</v>
      </c>
      <c r="AJ27" s="77"/>
      <c r="AK27" s="74">
        <f t="shared" si="8"/>
        <v>45717</v>
      </c>
      <c r="AL27" s="75">
        <f t="shared" si="23"/>
        <v>88183.290000000197</v>
      </c>
      <c r="AM27" s="76">
        <v>6783.33</v>
      </c>
      <c r="AN27" s="77">
        <v>110.4</v>
      </c>
      <c r="AO27" s="74">
        <f t="shared" si="9"/>
        <v>45717</v>
      </c>
      <c r="AP27" s="75">
        <f t="shared" si="24"/>
        <v>56386.720000000016</v>
      </c>
      <c r="AR27" s="77"/>
      <c r="AS27" s="74">
        <f t="shared" si="10"/>
        <v>45717</v>
      </c>
      <c r="AT27" s="78">
        <f t="shared" si="25"/>
        <v>122739.88999999996</v>
      </c>
      <c r="AU27" s="76">
        <v>6749.02</v>
      </c>
      <c r="AV27" s="77">
        <v>140.27000000000001</v>
      </c>
      <c r="AY27" s="79">
        <f t="shared" si="11"/>
        <v>45717</v>
      </c>
      <c r="AZ27" s="80">
        <f t="shared" si="12"/>
        <v>1182386.3400000003</v>
      </c>
      <c r="BA27" s="80">
        <f t="shared" si="13"/>
        <v>55838.560000000012</v>
      </c>
      <c r="BB27" s="80">
        <f t="shared" si="14"/>
        <v>2696.88</v>
      </c>
    </row>
    <row r="28" spans="1:54" x14ac:dyDescent="0.25">
      <c r="A28" s="62">
        <v>45748</v>
      </c>
      <c r="D28" s="64"/>
      <c r="E28" s="62">
        <f t="shared" si="0"/>
        <v>45748</v>
      </c>
      <c r="H28" s="64"/>
      <c r="I28" s="62">
        <f t="shared" si="1"/>
        <v>45748</v>
      </c>
      <c r="L28" s="64"/>
      <c r="M28" s="62">
        <f t="shared" si="2"/>
        <v>45748</v>
      </c>
      <c r="N28" s="63">
        <f t="shared" si="18"/>
        <v>42583.640000000029</v>
      </c>
      <c r="O28">
        <v>5283.98</v>
      </c>
      <c r="P28" s="64">
        <v>85.76</v>
      </c>
      <c r="Q28" s="62">
        <f t="shared" si="3"/>
        <v>45748</v>
      </c>
      <c r="R28" s="63">
        <f t="shared" si="19"/>
        <v>495652.05000000028</v>
      </c>
      <c r="T28" s="64"/>
      <c r="U28" s="62">
        <f t="shared" si="4"/>
        <v>45748</v>
      </c>
      <c r="V28" s="63"/>
      <c r="X28" s="64"/>
      <c r="Y28" s="62">
        <f t="shared" si="5"/>
        <v>45748</v>
      </c>
      <c r="Z28" s="63"/>
      <c r="AB28" s="64"/>
      <c r="AC28" s="62">
        <f t="shared" si="6"/>
        <v>45748</v>
      </c>
      <c r="AD28" s="63">
        <f t="shared" si="21"/>
        <v>150000</v>
      </c>
      <c r="AF28" s="64"/>
      <c r="AG28" s="62">
        <f t="shared" si="7"/>
        <v>45748</v>
      </c>
      <c r="AH28" s="63">
        <f t="shared" si="22"/>
        <v>210596.86</v>
      </c>
      <c r="AI28">
        <v>10959.91</v>
      </c>
      <c r="AJ28" s="64"/>
      <c r="AK28" s="62">
        <f t="shared" si="8"/>
        <v>45748</v>
      </c>
      <c r="AL28" s="63">
        <f t="shared" si="23"/>
        <v>81399.960000000196</v>
      </c>
      <c r="AM28">
        <v>6783.33</v>
      </c>
      <c r="AN28" s="64">
        <v>99.21</v>
      </c>
      <c r="AO28" s="62">
        <f t="shared" si="9"/>
        <v>45748</v>
      </c>
      <c r="AP28" s="63">
        <f t="shared" si="24"/>
        <v>28216.940000000017</v>
      </c>
      <c r="AQ28">
        <v>28169.78</v>
      </c>
      <c r="AR28" s="64">
        <v>105.72</v>
      </c>
      <c r="AS28" s="62">
        <f t="shared" si="10"/>
        <v>45748</v>
      </c>
      <c r="AT28" s="72">
        <f t="shared" si="25"/>
        <v>115983.55999999995</v>
      </c>
      <c r="AU28">
        <v>6756.33</v>
      </c>
      <c r="AV28" s="64">
        <v>132.96</v>
      </c>
      <c r="AY28" s="81">
        <f t="shared" si="11"/>
        <v>45748</v>
      </c>
      <c r="AZ28" s="82">
        <f t="shared" si="12"/>
        <v>1124433.0100000005</v>
      </c>
      <c r="BA28" s="82">
        <f t="shared" si="13"/>
        <v>57953.33</v>
      </c>
      <c r="BB28" s="80">
        <f t="shared" si="14"/>
        <v>423.65</v>
      </c>
    </row>
    <row r="29" spans="1:54" x14ac:dyDescent="0.25">
      <c r="A29" s="62">
        <v>45778</v>
      </c>
      <c r="D29" s="64"/>
      <c r="E29" s="62">
        <f t="shared" si="0"/>
        <v>45778</v>
      </c>
      <c r="H29" s="64"/>
      <c r="I29" s="62">
        <f t="shared" si="1"/>
        <v>45778</v>
      </c>
      <c r="L29" s="64"/>
      <c r="M29" s="62">
        <f t="shared" si="2"/>
        <v>45778</v>
      </c>
      <c r="N29" s="63">
        <f t="shared" si="18"/>
        <v>37300.680000000029</v>
      </c>
      <c r="O29">
        <v>5282.96</v>
      </c>
      <c r="P29" s="64">
        <v>76.290000000000006</v>
      </c>
      <c r="Q29" s="62">
        <f t="shared" si="3"/>
        <v>45778</v>
      </c>
      <c r="R29" s="63">
        <f t="shared" si="19"/>
        <v>495652.05000000028</v>
      </c>
      <c r="T29" s="64"/>
      <c r="U29" s="62">
        <f t="shared" si="4"/>
        <v>45778</v>
      </c>
      <c r="V29" s="63"/>
      <c r="X29" s="64"/>
      <c r="Y29" s="62">
        <f t="shared" si="5"/>
        <v>45778</v>
      </c>
      <c r="Z29" s="63"/>
      <c r="AB29" s="64"/>
      <c r="AC29" s="62">
        <f t="shared" si="6"/>
        <v>45778</v>
      </c>
      <c r="AD29" s="63">
        <f t="shared" si="21"/>
        <v>150000</v>
      </c>
      <c r="AF29" s="64"/>
      <c r="AG29" s="62">
        <f t="shared" si="7"/>
        <v>45778</v>
      </c>
      <c r="AH29" s="63">
        <f t="shared" si="22"/>
        <v>199624.62</v>
      </c>
      <c r="AI29">
        <v>10972.24</v>
      </c>
      <c r="AJ29" s="64"/>
      <c r="AK29" s="62">
        <f t="shared" si="8"/>
        <v>45778</v>
      </c>
      <c r="AL29" s="63">
        <f t="shared" si="23"/>
        <v>74616.630000000194</v>
      </c>
      <c r="AM29">
        <v>6783.33</v>
      </c>
      <c r="AN29" s="64">
        <v>91.57</v>
      </c>
      <c r="AO29" s="62">
        <f t="shared" si="9"/>
        <v>45778</v>
      </c>
      <c r="AP29" s="63">
        <f t="shared" si="24"/>
        <v>28216.940000000017</v>
      </c>
      <c r="AR29" s="64"/>
      <c r="AS29" s="62">
        <f t="shared" si="10"/>
        <v>45778</v>
      </c>
      <c r="AT29" s="72">
        <f t="shared" si="25"/>
        <v>109219.90999999996</v>
      </c>
      <c r="AU29">
        <v>6763.65</v>
      </c>
      <c r="AV29" s="64">
        <v>125.64</v>
      </c>
      <c r="AY29" s="81">
        <f t="shared" si="11"/>
        <v>45778</v>
      </c>
      <c r="AZ29" s="82">
        <f t="shared" si="12"/>
        <v>1094630.8300000005</v>
      </c>
      <c r="BA29" s="82">
        <f t="shared" si="13"/>
        <v>29802.18</v>
      </c>
      <c r="BB29" s="80">
        <f t="shared" si="14"/>
        <v>293.5</v>
      </c>
    </row>
    <row r="30" spans="1:54" x14ac:dyDescent="0.25">
      <c r="A30" s="62">
        <v>45809</v>
      </c>
      <c r="D30" s="64"/>
      <c r="E30" s="62">
        <f t="shared" si="0"/>
        <v>45809</v>
      </c>
      <c r="H30" s="64"/>
      <c r="I30" s="62">
        <f t="shared" si="1"/>
        <v>45809</v>
      </c>
      <c r="L30" s="64"/>
      <c r="M30" s="62">
        <f t="shared" si="2"/>
        <v>45809</v>
      </c>
      <c r="N30" s="63">
        <f t="shared" si="18"/>
        <v>31998.400000000031</v>
      </c>
      <c r="O30">
        <v>5302.28</v>
      </c>
      <c r="P30" s="64">
        <v>69.05</v>
      </c>
      <c r="Q30" s="62">
        <f t="shared" si="3"/>
        <v>45809</v>
      </c>
      <c r="R30" s="63">
        <f t="shared" si="19"/>
        <v>469565.10000000027</v>
      </c>
      <c r="S30">
        <v>26086.95</v>
      </c>
      <c r="T30" s="64">
        <v>2255.2199999999998</v>
      </c>
      <c r="U30" s="62">
        <f t="shared" si="4"/>
        <v>45809</v>
      </c>
      <c r="V30" s="63"/>
      <c r="X30" s="64"/>
      <c r="Y30" s="62">
        <f t="shared" si="5"/>
        <v>45809</v>
      </c>
      <c r="Z30" s="63"/>
      <c r="AB30" s="64"/>
      <c r="AC30" s="62">
        <f t="shared" si="6"/>
        <v>45809</v>
      </c>
      <c r="AD30" s="63">
        <f t="shared" si="21"/>
        <v>125000</v>
      </c>
      <c r="AE30">
        <v>25000</v>
      </c>
      <c r="AF30" s="64">
        <v>486.68</v>
      </c>
      <c r="AG30" s="62">
        <f t="shared" si="7"/>
        <v>45809</v>
      </c>
      <c r="AH30" s="63">
        <f t="shared" si="22"/>
        <v>188640.04</v>
      </c>
      <c r="AI30">
        <v>10984.58</v>
      </c>
      <c r="AJ30" s="64"/>
      <c r="AK30" s="62">
        <f t="shared" si="8"/>
        <v>45809</v>
      </c>
      <c r="AL30" s="63">
        <f t="shared" si="23"/>
        <v>67833.300000000192</v>
      </c>
      <c r="AM30">
        <v>6783.33</v>
      </c>
      <c r="AN30" s="64">
        <v>86.74</v>
      </c>
      <c r="AO30" s="62">
        <f t="shared" ref="AO30:AO61" si="26">+AK30</f>
        <v>45809</v>
      </c>
      <c r="AP30" s="63">
        <f t="shared" si="24"/>
        <v>28216.940000000017</v>
      </c>
      <c r="AR30" s="64"/>
      <c r="AS30" s="62">
        <f t="shared" si="10"/>
        <v>45809</v>
      </c>
      <c r="AT30" s="72">
        <f t="shared" si="25"/>
        <v>102448.93999999996</v>
      </c>
      <c r="AU30">
        <v>6770.97</v>
      </c>
      <c r="AV30" s="64">
        <v>118.32</v>
      </c>
      <c r="AY30" s="81">
        <f t="shared" si="11"/>
        <v>45809</v>
      </c>
      <c r="AZ30" s="82">
        <f t="shared" si="12"/>
        <v>1013702.7200000004</v>
      </c>
      <c r="BA30" s="82">
        <f t="shared" si="13"/>
        <v>80928.11</v>
      </c>
      <c r="BB30" s="80">
        <f t="shared" si="14"/>
        <v>3016.0099999999998</v>
      </c>
    </row>
    <row r="31" spans="1:54" x14ac:dyDescent="0.25">
      <c r="A31" s="62">
        <v>45839</v>
      </c>
      <c r="D31" s="64"/>
      <c r="E31" s="62">
        <f t="shared" si="0"/>
        <v>45839</v>
      </c>
      <c r="H31" s="64"/>
      <c r="I31" s="62">
        <f t="shared" si="1"/>
        <v>45839</v>
      </c>
      <c r="L31" s="64"/>
      <c r="M31" s="62">
        <f t="shared" si="2"/>
        <v>45839</v>
      </c>
      <c r="N31" s="63">
        <f t="shared" si="18"/>
        <v>26685.030000000032</v>
      </c>
      <c r="O31">
        <v>5313.37</v>
      </c>
      <c r="P31" s="64">
        <v>59.24</v>
      </c>
      <c r="Q31" s="62">
        <f t="shared" si="3"/>
        <v>45839</v>
      </c>
      <c r="R31" s="63">
        <f t="shared" si="19"/>
        <v>469565.10000000027</v>
      </c>
      <c r="T31" s="64"/>
      <c r="U31" s="62">
        <f t="shared" si="4"/>
        <v>45839</v>
      </c>
      <c r="V31" s="63"/>
      <c r="X31" s="64"/>
      <c r="Y31" s="62">
        <f t="shared" si="5"/>
        <v>45839</v>
      </c>
      <c r="Z31" s="63"/>
      <c r="AB31" s="64"/>
      <c r="AC31" s="62">
        <f t="shared" si="6"/>
        <v>45839</v>
      </c>
      <c r="AD31" s="63">
        <f t="shared" si="21"/>
        <v>125000</v>
      </c>
      <c r="AF31" s="64"/>
      <c r="AG31" s="62">
        <f t="shared" si="7"/>
        <v>45839</v>
      </c>
      <c r="AH31" s="63">
        <f t="shared" si="22"/>
        <v>177643.1</v>
      </c>
      <c r="AI31">
        <v>10996.94</v>
      </c>
      <c r="AJ31" s="64"/>
      <c r="AK31" s="62">
        <f t="shared" si="8"/>
        <v>45839</v>
      </c>
      <c r="AL31" s="63">
        <f t="shared" si="23"/>
        <v>61049.97000000019</v>
      </c>
      <c r="AM31">
        <v>6783.33</v>
      </c>
      <c r="AN31" s="64">
        <v>78.86</v>
      </c>
      <c r="AO31" s="62">
        <f t="shared" si="26"/>
        <v>45839</v>
      </c>
      <c r="AP31" s="63">
        <f t="shared" si="24"/>
        <v>0</v>
      </c>
      <c r="AQ31">
        <v>28216.94</v>
      </c>
      <c r="AR31" s="64">
        <v>58.56</v>
      </c>
      <c r="AS31" s="62">
        <f t="shared" si="10"/>
        <v>45839</v>
      </c>
      <c r="AT31" s="72">
        <f t="shared" si="25"/>
        <v>95670.629999999961</v>
      </c>
      <c r="AU31">
        <v>6778.31</v>
      </c>
      <c r="AV31" s="64">
        <v>110.98</v>
      </c>
      <c r="AY31" s="81">
        <f t="shared" si="11"/>
        <v>45839</v>
      </c>
      <c r="AZ31" s="82">
        <f t="shared" si="12"/>
        <v>955613.83000000054</v>
      </c>
      <c r="BA31" s="82">
        <f t="shared" si="13"/>
        <v>58088.89</v>
      </c>
      <c r="BB31" s="80">
        <f t="shared" si="14"/>
        <v>307.64</v>
      </c>
    </row>
    <row r="32" spans="1:54" x14ac:dyDescent="0.25">
      <c r="A32" s="62">
        <v>45870</v>
      </c>
      <c r="D32" s="64"/>
      <c r="E32" s="62">
        <f t="shared" si="0"/>
        <v>45870</v>
      </c>
      <c r="H32" s="64"/>
      <c r="I32" s="62">
        <f t="shared" si="1"/>
        <v>45870</v>
      </c>
      <c r="L32" s="64"/>
      <c r="M32" s="62">
        <f t="shared" si="2"/>
        <v>45870</v>
      </c>
      <c r="N32" s="63">
        <f t="shared" si="18"/>
        <v>21370.740000000031</v>
      </c>
      <c r="O32">
        <v>5314.29</v>
      </c>
      <c r="P32" s="64">
        <v>46.21</v>
      </c>
      <c r="Q32" s="62">
        <f t="shared" si="3"/>
        <v>45870</v>
      </c>
      <c r="R32" s="63">
        <f t="shared" si="19"/>
        <v>469565.10000000027</v>
      </c>
      <c r="T32" s="64"/>
      <c r="U32" s="62">
        <f t="shared" si="4"/>
        <v>45870</v>
      </c>
      <c r="V32" s="63"/>
      <c r="X32" s="64"/>
      <c r="Y32" s="62">
        <f t="shared" si="5"/>
        <v>45870</v>
      </c>
      <c r="Z32" s="63"/>
      <c r="AB32" s="64"/>
      <c r="AC32" s="62">
        <f t="shared" si="6"/>
        <v>45870</v>
      </c>
      <c r="AD32" s="63">
        <f t="shared" si="21"/>
        <v>125000</v>
      </c>
      <c r="AF32" s="64"/>
      <c r="AG32" s="62">
        <f t="shared" si="7"/>
        <v>45870</v>
      </c>
      <c r="AH32" s="63">
        <f t="shared" si="22"/>
        <v>166633.79</v>
      </c>
      <c r="AI32">
        <v>11009.31</v>
      </c>
      <c r="AJ32" s="64"/>
      <c r="AK32" s="62">
        <f t="shared" si="8"/>
        <v>45870</v>
      </c>
      <c r="AL32" s="63">
        <f t="shared" si="23"/>
        <v>54266.640000000189</v>
      </c>
      <c r="AM32">
        <v>6783.33</v>
      </c>
      <c r="AN32" s="64">
        <v>66.39</v>
      </c>
      <c r="AO32" s="62">
        <f t="shared" si="26"/>
        <v>45870</v>
      </c>
      <c r="AP32" s="63"/>
      <c r="AR32" s="64"/>
      <c r="AS32" s="62">
        <f t="shared" si="10"/>
        <v>45870</v>
      </c>
      <c r="AT32" s="72">
        <f t="shared" si="25"/>
        <v>88884.979999999967</v>
      </c>
      <c r="AU32">
        <v>6785.65</v>
      </c>
      <c r="AV32" s="64">
        <v>103.64</v>
      </c>
      <c r="AY32" s="81">
        <f t="shared" si="11"/>
        <v>45870</v>
      </c>
      <c r="AZ32" s="82">
        <f t="shared" si="12"/>
        <v>925721.25000000047</v>
      </c>
      <c r="BA32" s="82">
        <f t="shared" si="13"/>
        <v>29892.58</v>
      </c>
      <c r="BB32" s="80">
        <f t="shared" si="14"/>
        <v>216.24</v>
      </c>
    </row>
    <row r="33" spans="1:54" x14ac:dyDescent="0.25">
      <c r="A33" s="62">
        <v>45901</v>
      </c>
      <c r="D33" s="64"/>
      <c r="E33" s="62">
        <f t="shared" si="0"/>
        <v>45901</v>
      </c>
      <c r="H33" s="64"/>
      <c r="I33" s="62">
        <f t="shared" si="1"/>
        <v>45901</v>
      </c>
      <c r="L33" s="64"/>
      <c r="M33" s="62">
        <f t="shared" si="2"/>
        <v>45901</v>
      </c>
      <c r="N33" s="63">
        <f t="shared" si="18"/>
        <v>16043.420000000031</v>
      </c>
      <c r="O33">
        <v>5327.32</v>
      </c>
      <c r="P33" s="64">
        <v>40.840000000000003</v>
      </c>
      <c r="Q33" s="62">
        <f t="shared" si="3"/>
        <v>45901</v>
      </c>
      <c r="R33" s="63">
        <f t="shared" si="19"/>
        <v>443478.15000000026</v>
      </c>
      <c r="S33">
        <v>26086.95</v>
      </c>
      <c r="T33" s="64">
        <v>2160</v>
      </c>
      <c r="U33" s="62">
        <f t="shared" si="4"/>
        <v>45901</v>
      </c>
      <c r="V33" s="63"/>
      <c r="X33" s="64"/>
      <c r="Y33" s="62">
        <f t="shared" si="5"/>
        <v>45901</v>
      </c>
      <c r="Z33" s="63"/>
      <c r="AB33" s="64"/>
      <c r="AC33" s="62">
        <f t="shared" si="6"/>
        <v>45901</v>
      </c>
      <c r="AD33" s="63">
        <f t="shared" si="21"/>
        <v>125000</v>
      </c>
      <c r="AF33" s="64"/>
      <c r="AG33" s="62">
        <f t="shared" si="7"/>
        <v>45901</v>
      </c>
      <c r="AH33" s="63">
        <f t="shared" si="22"/>
        <v>155612.09</v>
      </c>
      <c r="AI33">
        <v>11021.7</v>
      </c>
      <c r="AJ33" s="64"/>
      <c r="AK33" s="62">
        <f t="shared" si="8"/>
        <v>45901</v>
      </c>
      <c r="AL33" s="63">
        <f t="shared" si="23"/>
        <v>47483.310000000187</v>
      </c>
      <c r="AM33">
        <v>6783.33</v>
      </c>
      <c r="AN33" s="64">
        <v>65.12</v>
      </c>
      <c r="AO33" s="62">
        <f t="shared" si="26"/>
        <v>45901</v>
      </c>
      <c r="AP33" s="63"/>
      <c r="AR33" s="64"/>
      <c r="AS33" s="62">
        <f t="shared" si="10"/>
        <v>45901</v>
      </c>
      <c r="AT33" s="72">
        <f t="shared" si="25"/>
        <v>82091.979999999967</v>
      </c>
      <c r="AU33">
        <v>6793</v>
      </c>
      <c r="AV33" s="64">
        <v>96.29</v>
      </c>
      <c r="AY33" s="81">
        <f t="shared" si="11"/>
        <v>45901</v>
      </c>
      <c r="AZ33" s="82">
        <f t="shared" si="12"/>
        <v>869708.95000000042</v>
      </c>
      <c r="BA33" s="82">
        <f t="shared" si="13"/>
        <v>56012.3</v>
      </c>
      <c r="BB33" s="80">
        <f t="shared" si="14"/>
        <v>2362.25</v>
      </c>
    </row>
    <row r="34" spans="1:54" x14ac:dyDescent="0.25">
      <c r="A34" s="62">
        <v>45931</v>
      </c>
      <c r="D34" s="64"/>
      <c r="E34" s="62">
        <f t="shared" si="0"/>
        <v>45931</v>
      </c>
      <c r="H34" s="64"/>
      <c r="I34" s="62">
        <f t="shared" si="1"/>
        <v>45931</v>
      </c>
      <c r="L34" s="64"/>
      <c r="M34" s="62">
        <f t="shared" si="2"/>
        <v>45931</v>
      </c>
      <c r="N34" s="63">
        <f t="shared" si="18"/>
        <v>10703.370000000032</v>
      </c>
      <c r="O34">
        <v>5340.05</v>
      </c>
      <c r="P34" s="64">
        <v>29.7</v>
      </c>
      <c r="Q34" s="62">
        <f t="shared" si="3"/>
        <v>45931</v>
      </c>
      <c r="R34" s="63">
        <f t="shared" si="19"/>
        <v>443478.15000000026</v>
      </c>
      <c r="T34" s="64"/>
      <c r="U34" s="62">
        <f t="shared" si="4"/>
        <v>45931</v>
      </c>
      <c r="V34" s="63"/>
      <c r="X34" s="64"/>
      <c r="Y34" s="62">
        <f t="shared" si="5"/>
        <v>45931</v>
      </c>
      <c r="Z34" s="63"/>
      <c r="AB34" s="64"/>
      <c r="AC34" s="62">
        <f t="shared" si="6"/>
        <v>45931</v>
      </c>
      <c r="AD34" s="63">
        <f t="shared" si="21"/>
        <v>125000</v>
      </c>
      <c r="AF34" s="64"/>
      <c r="AG34" s="62">
        <f t="shared" si="7"/>
        <v>45931</v>
      </c>
      <c r="AH34" s="63">
        <f t="shared" si="22"/>
        <v>144577.99</v>
      </c>
      <c r="AI34">
        <v>11034.1</v>
      </c>
      <c r="AJ34" s="64"/>
      <c r="AK34" s="62">
        <f t="shared" si="8"/>
        <v>45931</v>
      </c>
      <c r="AL34" s="63">
        <f t="shared" si="23"/>
        <v>40699.980000000185</v>
      </c>
      <c r="AM34">
        <v>6783.33</v>
      </c>
      <c r="AN34" s="64">
        <v>55.2</v>
      </c>
      <c r="AO34" s="62">
        <f t="shared" si="26"/>
        <v>45931</v>
      </c>
      <c r="AP34" s="63"/>
      <c r="AR34" s="64"/>
      <c r="AS34" s="62">
        <f t="shared" si="10"/>
        <v>45931</v>
      </c>
      <c r="AT34" s="72">
        <f t="shared" si="25"/>
        <v>75291.619999999966</v>
      </c>
      <c r="AU34">
        <v>6800.36</v>
      </c>
      <c r="AV34" s="64">
        <v>88.93</v>
      </c>
      <c r="AY34" s="81">
        <f t="shared" si="11"/>
        <v>45931</v>
      </c>
      <c r="AZ34" s="82">
        <f t="shared" si="12"/>
        <v>839751.11000000045</v>
      </c>
      <c r="BA34" s="82">
        <f t="shared" si="13"/>
        <v>29957.840000000004</v>
      </c>
      <c r="BB34" s="80">
        <f t="shared" si="14"/>
        <v>173.83</v>
      </c>
    </row>
    <row r="35" spans="1:54" x14ac:dyDescent="0.25">
      <c r="A35" s="62">
        <v>45962</v>
      </c>
      <c r="D35" s="64"/>
      <c r="E35" s="62">
        <f t="shared" si="0"/>
        <v>45962</v>
      </c>
      <c r="H35" s="64"/>
      <c r="I35" s="62">
        <f t="shared" si="1"/>
        <v>45962</v>
      </c>
      <c r="L35" s="64"/>
      <c r="M35" s="62">
        <f t="shared" si="2"/>
        <v>45962</v>
      </c>
      <c r="N35" s="63">
        <f t="shared" si="18"/>
        <v>5357.5800000000318</v>
      </c>
      <c r="O35">
        <v>5345.79</v>
      </c>
      <c r="P35" s="64">
        <v>17.89</v>
      </c>
      <c r="Q35" s="62">
        <f t="shared" si="3"/>
        <v>45962</v>
      </c>
      <c r="R35" s="63">
        <f t="shared" si="19"/>
        <v>443478.15000000026</v>
      </c>
      <c r="T35" s="64"/>
      <c r="U35" s="62">
        <f t="shared" si="4"/>
        <v>45962</v>
      </c>
      <c r="V35" s="63"/>
      <c r="X35" s="64"/>
      <c r="Y35" s="62">
        <f t="shared" si="5"/>
        <v>45962</v>
      </c>
      <c r="Z35" s="63"/>
      <c r="AB35" s="64"/>
      <c r="AC35" s="62">
        <f t="shared" si="6"/>
        <v>45962</v>
      </c>
      <c r="AD35" s="63">
        <f t="shared" si="21"/>
        <v>125000</v>
      </c>
      <c r="AF35" s="64"/>
      <c r="AG35" s="62">
        <f t="shared" si="7"/>
        <v>45962</v>
      </c>
      <c r="AH35" s="63">
        <f t="shared" si="22"/>
        <v>133531.47999999998</v>
      </c>
      <c r="AI35">
        <v>11046.51</v>
      </c>
      <c r="AJ35" s="64"/>
      <c r="AK35" s="62">
        <f t="shared" si="8"/>
        <v>45962</v>
      </c>
      <c r="AL35" s="63">
        <f t="shared" si="23"/>
        <v>33916.650000000183</v>
      </c>
      <c r="AM35">
        <v>6783.33</v>
      </c>
      <c r="AN35" s="64">
        <v>42.73</v>
      </c>
      <c r="AO35" s="62">
        <f t="shared" si="26"/>
        <v>45962</v>
      </c>
      <c r="AP35" s="63"/>
      <c r="AR35" s="64"/>
      <c r="AS35" s="62">
        <f t="shared" si="10"/>
        <v>45962</v>
      </c>
      <c r="AT35" s="72">
        <f t="shared" si="25"/>
        <v>68483.88999999997</v>
      </c>
      <c r="AU35">
        <v>6807.73</v>
      </c>
      <c r="AV35" s="64">
        <v>81.56</v>
      </c>
      <c r="AY35" s="81">
        <f t="shared" si="11"/>
        <v>45962</v>
      </c>
      <c r="AZ35" s="82">
        <f t="shared" si="12"/>
        <v>809767.75000000035</v>
      </c>
      <c r="BA35" s="82">
        <f t="shared" si="13"/>
        <v>29983.359999999997</v>
      </c>
      <c r="BB35" s="80">
        <f t="shared" si="14"/>
        <v>142.18</v>
      </c>
    </row>
    <row r="36" spans="1:54" x14ac:dyDescent="0.25">
      <c r="A36" s="62">
        <v>45992</v>
      </c>
      <c r="D36" s="64"/>
      <c r="E36" s="62">
        <f t="shared" si="0"/>
        <v>45992</v>
      </c>
      <c r="H36" s="64"/>
      <c r="I36" s="62">
        <f t="shared" si="1"/>
        <v>45992</v>
      </c>
      <c r="L36" s="64"/>
      <c r="M36" s="62">
        <f t="shared" si="2"/>
        <v>45992</v>
      </c>
      <c r="N36" s="63">
        <f t="shared" si="18"/>
        <v>0.30000000003201421</v>
      </c>
      <c r="O36">
        <v>5357.28</v>
      </c>
      <c r="P36" s="64">
        <v>10.55</v>
      </c>
      <c r="Q36" s="62">
        <f t="shared" si="3"/>
        <v>45992</v>
      </c>
      <c r="R36" s="63">
        <f t="shared" si="19"/>
        <v>417391.20000000024</v>
      </c>
      <c r="S36">
        <v>26086.95</v>
      </c>
      <c r="T36" s="64">
        <v>2040</v>
      </c>
      <c r="U36" s="62">
        <f t="shared" si="4"/>
        <v>45992</v>
      </c>
      <c r="V36" s="63"/>
      <c r="X36" s="64"/>
      <c r="Y36" s="62">
        <f t="shared" si="5"/>
        <v>45992</v>
      </c>
      <c r="Z36" s="63"/>
      <c r="AB36" s="64"/>
      <c r="AC36" s="62">
        <f t="shared" si="6"/>
        <v>45992</v>
      </c>
      <c r="AD36" s="63">
        <f t="shared" si="21"/>
        <v>100000</v>
      </c>
      <c r="AE36">
        <v>25000</v>
      </c>
      <c r="AF36" s="64">
        <v>405.56</v>
      </c>
      <c r="AG36" s="62">
        <f t="shared" si="7"/>
        <v>45992</v>
      </c>
      <c r="AH36" s="63">
        <f t="shared" si="22"/>
        <v>122472.53999999998</v>
      </c>
      <c r="AI36">
        <v>11058.94</v>
      </c>
      <c r="AJ36" s="64"/>
      <c r="AK36" s="62">
        <f t="shared" si="8"/>
        <v>45992</v>
      </c>
      <c r="AL36" s="63">
        <f t="shared" si="23"/>
        <v>27133.320000000182</v>
      </c>
      <c r="AM36">
        <v>6783.33</v>
      </c>
      <c r="AN36" s="64">
        <v>41.97</v>
      </c>
      <c r="AO36" s="62">
        <f t="shared" si="26"/>
        <v>45992</v>
      </c>
      <c r="AP36" s="63"/>
      <c r="AR36" s="64"/>
      <c r="AS36" s="62">
        <f t="shared" si="10"/>
        <v>45992</v>
      </c>
      <c r="AT36" s="72">
        <f t="shared" si="25"/>
        <v>61668.789999999972</v>
      </c>
      <c r="AU36">
        <v>6815.1</v>
      </c>
      <c r="AV36" s="64">
        <v>74.19</v>
      </c>
      <c r="AY36" s="81">
        <f t="shared" si="11"/>
        <v>45992</v>
      </c>
      <c r="AZ36" s="82">
        <f t="shared" si="12"/>
        <v>728666.15000000037</v>
      </c>
      <c r="BA36" s="82">
        <f t="shared" si="13"/>
        <v>81101.600000000006</v>
      </c>
      <c r="BB36" s="80">
        <f t="shared" si="14"/>
        <v>2572.27</v>
      </c>
    </row>
    <row r="37" spans="1:54" x14ac:dyDescent="0.25">
      <c r="A37" s="62">
        <v>46023</v>
      </c>
      <c r="D37" s="64"/>
      <c r="E37" s="62">
        <f t="shared" si="0"/>
        <v>46023</v>
      </c>
      <c r="H37" s="64"/>
      <c r="I37" s="62">
        <f t="shared" si="1"/>
        <v>46023</v>
      </c>
      <c r="L37" s="64"/>
      <c r="M37" s="62">
        <f t="shared" si="2"/>
        <v>46023</v>
      </c>
      <c r="P37" s="64"/>
      <c r="Q37" s="62">
        <f t="shared" si="3"/>
        <v>46023</v>
      </c>
      <c r="R37" s="63">
        <f t="shared" si="19"/>
        <v>417391.20000000024</v>
      </c>
      <c r="T37" s="64"/>
      <c r="U37" s="62">
        <f t="shared" si="4"/>
        <v>46023</v>
      </c>
      <c r="V37" s="63"/>
      <c r="X37" s="64"/>
      <c r="Y37" s="62">
        <f t="shared" si="5"/>
        <v>46023</v>
      </c>
      <c r="Z37" s="63"/>
      <c r="AB37" s="64"/>
      <c r="AC37" s="62">
        <f t="shared" si="6"/>
        <v>46023</v>
      </c>
      <c r="AD37" s="63">
        <f t="shared" si="21"/>
        <v>100000</v>
      </c>
      <c r="AF37" s="64"/>
      <c r="AG37" s="62">
        <f t="shared" si="7"/>
        <v>46023</v>
      </c>
      <c r="AH37" s="63">
        <f t="shared" si="22"/>
        <v>111401.15999999997</v>
      </c>
      <c r="AI37">
        <v>11071.38</v>
      </c>
      <c r="AJ37" s="64"/>
      <c r="AK37" s="62">
        <f t="shared" si="8"/>
        <v>46023</v>
      </c>
      <c r="AL37" s="63">
        <f t="shared" si="23"/>
        <v>20349.99000000018</v>
      </c>
      <c r="AM37">
        <v>6783.33</v>
      </c>
      <c r="AN37" s="64">
        <v>30.52</v>
      </c>
      <c r="AO37" s="62">
        <f t="shared" si="26"/>
        <v>46023</v>
      </c>
      <c r="AP37" s="63"/>
      <c r="AR37" s="64"/>
      <c r="AS37" s="62">
        <f t="shared" si="10"/>
        <v>46023</v>
      </c>
      <c r="AT37" s="72">
        <f t="shared" si="25"/>
        <v>54846.299999999974</v>
      </c>
      <c r="AU37">
        <v>6822.49</v>
      </c>
      <c r="AV37" s="64">
        <v>66.8</v>
      </c>
      <c r="AY37" s="81">
        <f t="shared" si="11"/>
        <v>46023</v>
      </c>
      <c r="AZ37" s="82">
        <f t="shared" si="12"/>
        <v>703988.65000000037</v>
      </c>
      <c r="BA37" s="82">
        <f t="shared" si="13"/>
        <v>24677.199999999997</v>
      </c>
      <c r="BB37" s="80">
        <f t="shared" si="14"/>
        <v>97.32</v>
      </c>
    </row>
    <row r="38" spans="1:54" x14ac:dyDescent="0.25">
      <c r="A38" s="62">
        <v>46054</v>
      </c>
      <c r="D38" s="64"/>
      <c r="E38" s="62">
        <f t="shared" si="0"/>
        <v>46054</v>
      </c>
      <c r="H38" s="64"/>
      <c r="I38" s="62">
        <f t="shared" si="1"/>
        <v>46054</v>
      </c>
      <c r="L38" s="64"/>
      <c r="M38" s="62">
        <f t="shared" si="2"/>
        <v>46054</v>
      </c>
      <c r="P38" s="64"/>
      <c r="Q38" s="62">
        <f t="shared" si="3"/>
        <v>46054</v>
      </c>
      <c r="R38" s="63">
        <f t="shared" si="19"/>
        <v>417391.20000000024</v>
      </c>
      <c r="T38" s="64"/>
      <c r="U38" s="62">
        <f t="shared" si="4"/>
        <v>46054</v>
      </c>
      <c r="V38" s="63"/>
      <c r="X38" s="64"/>
      <c r="Y38" s="62">
        <f t="shared" si="5"/>
        <v>46054</v>
      </c>
      <c r="Z38" s="63"/>
      <c r="AB38" s="64"/>
      <c r="AC38" s="62">
        <f t="shared" si="6"/>
        <v>46054</v>
      </c>
      <c r="AD38" s="63">
        <f t="shared" si="21"/>
        <v>100000</v>
      </c>
      <c r="AF38" s="64"/>
      <c r="AG38" s="62">
        <f t="shared" si="7"/>
        <v>46054</v>
      </c>
      <c r="AH38" s="63">
        <f t="shared" si="22"/>
        <v>100317.31999999998</v>
      </c>
      <c r="AI38">
        <v>11083.84</v>
      </c>
      <c r="AJ38" s="64"/>
      <c r="AK38" s="62">
        <f t="shared" si="8"/>
        <v>46054</v>
      </c>
      <c r="AL38" s="63">
        <f t="shared" si="23"/>
        <v>13566.66000000018</v>
      </c>
      <c r="AM38">
        <v>6783.33</v>
      </c>
      <c r="AN38" s="64">
        <v>21.37</v>
      </c>
      <c r="AO38" s="62">
        <f t="shared" si="26"/>
        <v>46054</v>
      </c>
      <c r="AP38" s="63"/>
      <c r="AR38" s="64"/>
      <c r="AS38" s="62">
        <f t="shared" si="10"/>
        <v>46054</v>
      </c>
      <c r="AT38" s="72">
        <f t="shared" si="25"/>
        <v>48016.419999999976</v>
      </c>
      <c r="AU38">
        <v>6829.88</v>
      </c>
      <c r="AV38" s="64">
        <v>59.41</v>
      </c>
      <c r="AY38" s="81">
        <f t="shared" si="11"/>
        <v>46054</v>
      </c>
      <c r="AZ38" s="82">
        <f t="shared" si="12"/>
        <v>679291.60000000033</v>
      </c>
      <c r="BA38" s="82">
        <f t="shared" si="13"/>
        <v>24697.05</v>
      </c>
      <c r="BB38" s="80">
        <f t="shared" si="14"/>
        <v>80.78</v>
      </c>
    </row>
    <row r="39" spans="1:54" s="76" customFormat="1" x14ac:dyDescent="0.25">
      <c r="A39" s="74">
        <v>46082</v>
      </c>
      <c r="D39" s="77"/>
      <c r="E39" s="74">
        <f t="shared" si="0"/>
        <v>46082</v>
      </c>
      <c r="H39" s="77"/>
      <c r="I39" s="74">
        <f t="shared" si="1"/>
        <v>46082</v>
      </c>
      <c r="L39" s="77"/>
      <c r="M39" s="74">
        <f t="shared" si="2"/>
        <v>46082</v>
      </c>
      <c r="P39" s="77"/>
      <c r="Q39" s="74">
        <f t="shared" si="3"/>
        <v>46082</v>
      </c>
      <c r="R39" s="75">
        <f t="shared" si="19"/>
        <v>391304.25000000023</v>
      </c>
      <c r="S39" s="76">
        <v>26086.95</v>
      </c>
      <c r="T39" s="77">
        <v>1878.26</v>
      </c>
      <c r="U39" s="74">
        <f t="shared" si="4"/>
        <v>46082</v>
      </c>
      <c r="V39" s="75"/>
      <c r="X39" s="77"/>
      <c r="Y39" s="74">
        <f t="shared" si="5"/>
        <v>46082</v>
      </c>
      <c r="Z39" s="75"/>
      <c r="AB39" s="77"/>
      <c r="AC39" s="74">
        <f t="shared" si="6"/>
        <v>46082</v>
      </c>
      <c r="AD39" s="75">
        <f t="shared" si="21"/>
        <v>100000</v>
      </c>
      <c r="AF39" s="77"/>
      <c r="AG39" s="74">
        <f t="shared" si="7"/>
        <v>46082</v>
      </c>
      <c r="AH39" s="75">
        <f t="shared" si="22"/>
        <v>89221.019999999975</v>
      </c>
      <c r="AI39" s="76">
        <v>11096.3</v>
      </c>
      <c r="AJ39" s="77"/>
      <c r="AK39" s="74">
        <f t="shared" si="8"/>
        <v>46082</v>
      </c>
      <c r="AL39" s="75">
        <f t="shared" si="23"/>
        <v>6783.33000000018</v>
      </c>
      <c r="AM39" s="76">
        <v>6783.33</v>
      </c>
      <c r="AN39" s="77">
        <v>16.28</v>
      </c>
      <c r="AO39" s="74">
        <f t="shared" si="26"/>
        <v>46082</v>
      </c>
      <c r="AP39" s="75"/>
      <c r="AR39" s="77"/>
      <c r="AS39" s="74">
        <f t="shared" si="10"/>
        <v>46082</v>
      </c>
      <c r="AT39" s="78">
        <f t="shared" si="25"/>
        <v>41179.139999999978</v>
      </c>
      <c r="AU39" s="76">
        <v>6837.28</v>
      </c>
      <c r="AV39" s="77">
        <v>52.01</v>
      </c>
      <c r="AY39" s="79">
        <f t="shared" si="11"/>
        <v>46082</v>
      </c>
      <c r="AZ39" s="80">
        <f t="shared" si="12"/>
        <v>628487.74000000046</v>
      </c>
      <c r="BA39" s="80">
        <f t="shared" si="13"/>
        <v>50803.86</v>
      </c>
      <c r="BB39" s="80">
        <f t="shared" si="14"/>
        <v>1946.55</v>
      </c>
    </row>
    <row r="40" spans="1:54" x14ac:dyDescent="0.25">
      <c r="A40" s="62">
        <v>46113</v>
      </c>
      <c r="D40" s="64"/>
      <c r="E40" s="62">
        <f t="shared" si="0"/>
        <v>46113</v>
      </c>
      <c r="H40" s="64"/>
      <c r="I40" s="62">
        <f t="shared" si="1"/>
        <v>46113</v>
      </c>
      <c r="L40" s="64"/>
      <c r="M40" s="62">
        <f t="shared" si="2"/>
        <v>46113</v>
      </c>
      <c r="P40" s="64"/>
      <c r="Q40" s="62">
        <f t="shared" si="3"/>
        <v>46113</v>
      </c>
      <c r="R40" s="63">
        <f t="shared" si="19"/>
        <v>391304.25000000023</v>
      </c>
      <c r="T40" s="64"/>
      <c r="U40" s="62">
        <f t="shared" si="4"/>
        <v>46113</v>
      </c>
      <c r="V40" s="63"/>
      <c r="X40" s="64"/>
      <c r="Y40" s="62">
        <f t="shared" si="5"/>
        <v>46113</v>
      </c>
      <c r="Z40" s="63"/>
      <c r="AB40" s="64"/>
      <c r="AC40" s="62">
        <f t="shared" si="6"/>
        <v>46113</v>
      </c>
      <c r="AD40" s="63">
        <f t="shared" si="21"/>
        <v>100000</v>
      </c>
      <c r="AF40" s="64"/>
      <c r="AG40" s="62">
        <f t="shared" si="7"/>
        <v>46113</v>
      </c>
      <c r="AH40" s="63">
        <f t="shared" si="22"/>
        <v>78112.229999999981</v>
      </c>
      <c r="AI40">
        <v>11108.79</v>
      </c>
      <c r="AJ40" s="64"/>
      <c r="AK40" s="62">
        <f t="shared" si="8"/>
        <v>46113</v>
      </c>
      <c r="AL40" s="63">
        <f t="shared" si="23"/>
        <v>1.8007995095103979E-10</v>
      </c>
      <c r="AM40">
        <v>6783.33</v>
      </c>
      <c r="AN40" s="64">
        <v>7.63</v>
      </c>
      <c r="AO40" s="62">
        <f t="shared" si="26"/>
        <v>46113</v>
      </c>
      <c r="AP40" s="63"/>
      <c r="AR40" s="64"/>
      <c r="AS40" s="62">
        <f t="shared" si="10"/>
        <v>46113</v>
      </c>
      <c r="AT40" s="72">
        <f t="shared" si="25"/>
        <v>34334.459999999977</v>
      </c>
      <c r="AU40">
        <v>6844.68</v>
      </c>
      <c r="AV40" s="64">
        <v>44.61</v>
      </c>
      <c r="AY40" s="81">
        <f t="shared" si="11"/>
        <v>46113</v>
      </c>
      <c r="AZ40" s="82">
        <f t="shared" si="12"/>
        <v>603750.94000000041</v>
      </c>
      <c r="BA40" s="82">
        <f t="shared" si="13"/>
        <v>24736.800000000003</v>
      </c>
      <c r="BB40" s="80">
        <f t="shared" si="14"/>
        <v>52.24</v>
      </c>
    </row>
    <row r="41" spans="1:54" x14ac:dyDescent="0.25">
      <c r="A41" s="62">
        <v>46143</v>
      </c>
      <c r="D41" s="64"/>
      <c r="E41" s="62">
        <f t="shared" si="0"/>
        <v>46143</v>
      </c>
      <c r="H41" s="64"/>
      <c r="I41" s="62">
        <f t="shared" si="1"/>
        <v>46143</v>
      </c>
      <c r="L41" s="64"/>
      <c r="M41" s="62">
        <f t="shared" si="2"/>
        <v>46143</v>
      </c>
      <c r="P41" s="64"/>
      <c r="Q41" s="62">
        <f t="shared" si="3"/>
        <v>46143</v>
      </c>
      <c r="R41" s="63">
        <f t="shared" si="19"/>
        <v>391304.25000000023</v>
      </c>
      <c r="T41" s="64"/>
      <c r="U41" s="62">
        <f t="shared" si="4"/>
        <v>46143</v>
      </c>
      <c r="V41" s="63"/>
      <c r="X41" s="64"/>
      <c r="Y41" s="62">
        <f t="shared" si="5"/>
        <v>46143</v>
      </c>
      <c r="Z41" s="63"/>
      <c r="AB41" s="64"/>
      <c r="AC41" s="62">
        <f t="shared" si="6"/>
        <v>46143</v>
      </c>
      <c r="AD41" s="63">
        <f t="shared" si="21"/>
        <v>100000</v>
      </c>
      <c r="AF41" s="64"/>
      <c r="AG41" s="62">
        <f t="shared" si="7"/>
        <v>46143</v>
      </c>
      <c r="AH41" s="63">
        <f t="shared" si="22"/>
        <v>66990.939999999973</v>
      </c>
      <c r="AI41">
        <v>11121.29</v>
      </c>
      <c r="AJ41" s="64"/>
      <c r="AK41" s="62">
        <f t="shared" si="8"/>
        <v>46143</v>
      </c>
      <c r="AL41" s="63"/>
      <c r="AN41" s="64"/>
      <c r="AO41" s="62">
        <f t="shared" si="26"/>
        <v>46143</v>
      </c>
      <c r="AP41" s="63"/>
      <c r="AR41" s="64"/>
      <c r="AS41" s="62">
        <f t="shared" si="10"/>
        <v>46143</v>
      </c>
      <c r="AT41" s="72">
        <f t="shared" si="25"/>
        <v>27482.359999999979</v>
      </c>
      <c r="AU41">
        <v>6852.1</v>
      </c>
      <c r="AV41" s="64">
        <v>37.19</v>
      </c>
      <c r="AY41" s="81">
        <f t="shared" si="11"/>
        <v>46143</v>
      </c>
      <c r="AZ41" s="82">
        <f t="shared" si="12"/>
        <v>585777.55000000016</v>
      </c>
      <c r="BA41" s="82">
        <f t="shared" si="13"/>
        <v>17973.39</v>
      </c>
      <c r="BB41" s="80">
        <f t="shared" si="14"/>
        <v>37.19</v>
      </c>
    </row>
    <row r="42" spans="1:54" x14ac:dyDescent="0.25">
      <c r="A42" s="62">
        <v>46174</v>
      </c>
      <c r="D42" s="64"/>
      <c r="E42" s="62">
        <f t="shared" si="0"/>
        <v>46174</v>
      </c>
      <c r="H42" s="64"/>
      <c r="I42" s="62">
        <f t="shared" si="1"/>
        <v>46174</v>
      </c>
      <c r="L42" s="64"/>
      <c r="M42" s="62">
        <f t="shared" si="2"/>
        <v>46174</v>
      </c>
      <c r="P42" s="64"/>
      <c r="Q42" s="62">
        <f t="shared" si="3"/>
        <v>46174</v>
      </c>
      <c r="R42" s="63">
        <f t="shared" si="19"/>
        <v>365217.30000000022</v>
      </c>
      <c r="S42">
        <v>26086.95</v>
      </c>
      <c r="T42" s="64">
        <v>1780.43</v>
      </c>
      <c r="U42" s="62">
        <f t="shared" si="4"/>
        <v>46174</v>
      </c>
      <c r="V42" s="63"/>
      <c r="X42" s="64"/>
      <c r="Y42" s="62">
        <f t="shared" si="5"/>
        <v>46174</v>
      </c>
      <c r="Z42" s="63"/>
      <c r="AB42" s="64"/>
      <c r="AC42" s="62">
        <f t="shared" si="6"/>
        <v>46174</v>
      </c>
      <c r="AD42" s="63">
        <f t="shared" si="21"/>
        <v>75000</v>
      </c>
      <c r="AE42">
        <v>25000</v>
      </c>
      <c r="AF42" s="64">
        <v>324.45</v>
      </c>
      <c r="AG42" s="62">
        <f t="shared" si="7"/>
        <v>46174</v>
      </c>
      <c r="AH42" s="63">
        <f t="shared" si="22"/>
        <v>55857.13999999997</v>
      </c>
      <c r="AI42">
        <v>11133.8</v>
      </c>
      <c r="AJ42" s="64"/>
      <c r="AK42" s="62">
        <f t="shared" si="8"/>
        <v>46174</v>
      </c>
      <c r="AL42" s="63"/>
      <c r="AN42" s="64"/>
      <c r="AO42" s="62">
        <f t="shared" si="26"/>
        <v>46174</v>
      </c>
      <c r="AP42" s="63"/>
      <c r="AR42" s="64"/>
      <c r="AS42" s="62">
        <f t="shared" si="10"/>
        <v>46174</v>
      </c>
      <c r="AT42" s="72">
        <f t="shared" si="25"/>
        <v>20622.839999999978</v>
      </c>
      <c r="AU42">
        <v>6859.52</v>
      </c>
      <c r="AV42" s="64">
        <v>29.77</v>
      </c>
      <c r="AY42" s="81">
        <f t="shared" si="11"/>
        <v>46174</v>
      </c>
      <c r="AZ42" s="82">
        <f t="shared" si="12"/>
        <v>516697.28000000014</v>
      </c>
      <c r="BA42" s="82">
        <f t="shared" si="13"/>
        <v>69080.27</v>
      </c>
      <c r="BB42" s="80">
        <f t="shared" si="14"/>
        <v>2134.65</v>
      </c>
    </row>
    <row r="43" spans="1:54" x14ac:dyDescent="0.25">
      <c r="A43" s="62">
        <v>46204</v>
      </c>
      <c r="D43" s="64"/>
      <c r="E43" s="62">
        <f t="shared" si="0"/>
        <v>46204</v>
      </c>
      <c r="H43" s="64"/>
      <c r="I43" s="62">
        <f t="shared" si="1"/>
        <v>46204</v>
      </c>
      <c r="L43" s="64"/>
      <c r="M43" s="62">
        <f t="shared" si="2"/>
        <v>46204</v>
      </c>
      <c r="P43" s="64"/>
      <c r="Q43" s="62">
        <f t="shared" si="3"/>
        <v>46204</v>
      </c>
      <c r="R43" s="63">
        <f t="shared" si="19"/>
        <v>365217.30000000022</v>
      </c>
      <c r="T43" s="64"/>
      <c r="U43" s="62">
        <f t="shared" si="4"/>
        <v>46204</v>
      </c>
      <c r="V43" s="63"/>
      <c r="X43" s="64"/>
      <c r="Y43" s="62">
        <f t="shared" si="5"/>
        <v>46204</v>
      </c>
      <c r="Z43" s="63"/>
      <c r="AB43" s="64"/>
      <c r="AC43" s="62">
        <f t="shared" si="6"/>
        <v>46204</v>
      </c>
      <c r="AD43" s="63">
        <f t="shared" si="21"/>
        <v>75000</v>
      </c>
      <c r="AF43" s="64"/>
      <c r="AG43" s="62">
        <f t="shared" si="7"/>
        <v>46204</v>
      </c>
      <c r="AH43" s="63">
        <f t="shared" si="22"/>
        <v>44710.819999999971</v>
      </c>
      <c r="AI43">
        <v>11146.32</v>
      </c>
      <c r="AJ43" s="64"/>
      <c r="AK43" s="62">
        <f t="shared" si="8"/>
        <v>46204</v>
      </c>
      <c r="AL43" s="63"/>
      <c r="AN43" s="64"/>
      <c r="AO43" s="62">
        <f t="shared" si="26"/>
        <v>46204</v>
      </c>
      <c r="AP43" s="63"/>
      <c r="AR43" s="64"/>
      <c r="AS43" s="62">
        <f t="shared" si="10"/>
        <v>46204</v>
      </c>
      <c r="AT43" s="72">
        <f t="shared" si="25"/>
        <v>13755.889999999978</v>
      </c>
      <c r="AU43">
        <v>6866.95</v>
      </c>
      <c r="AV43" s="64">
        <v>22.34</v>
      </c>
      <c r="AY43" s="81">
        <f t="shared" si="11"/>
        <v>46204</v>
      </c>
      <c r="AZ43" s="82">
        <f t="shared" si="12"/>
        <v>498684.01000000013</v>
      </c>
      <c r="BA43" s="82">
        <f t="shared" si="13"/>
        <v>18013.27</v>
      </c>
      <c r="BB43" s="80">
        <f t="shared" si="14"/>
        <v>22.34</v>
      </c>
    </row>
    <row r="44" spans="1:54" x14ac:dyDescent="0.25">
      <c r="A44" s="62">
        <v>46235</v>
      </c>
      <c r="D44" s="64"/>
      <c r="E44" s="62">
        <f t="shared" si="0"/>
        <v>46235</v>
      </c>
      <c r="H44" s="64"/>
      <c r="I44" s="62">
        <f t="shared" si="1"/>
        <v>46235</v>
      </c>
      <c r="L44" s="64"/>
      <c r="M44" s="62">
        <f t="shared" si="2"/>
        <v>46235</v>
      </c>
      <c r="P44" s="64"/>
      <c r="Q44" s="62">
        <f t="shared" si="3"/>
        <v>46235</v>
      </c>
      <c r="R44" s="63">
        <f t="shared" si="19"/>
        <v>365217.30000000022</v>
      </c>
      <c r="T44" s="64"/>
      <c r="U44" s="62">
        <f t="shared" si="4"/>
        <v>46235</v>
      </c>
      <c r="V44" s="63"/>
      <c r="X44" s="64"/>
      <c r="Y44" s="62">
        <f t="shared" si="5"/>
        <v>46235</v>
      </c>
      <c r="Z44" s="63"/>
      <c r="AB44" s="64"/>
      <c r="AC44" s="62">
        <f t="shared" si="6"/>
        <v>46235</v>
      </c>
      <c r="AD44" s="63">
        <f t="shared" si="21"/>
        <v>75000</v>
      </c>
      <c r="AF44" s="64"/>
      <c r="AG44" s="62">
        <f t="shared" si="7"/>
        <v>46235</v>
      </c>
      <c r="AH44" s="63">
        <f t="shared" si="22"/>
        <v>33551.95999999997</v>
      </c>
      <c r="AI44">
        <v>11158.86</v>
      </c>
      <c r="AJ44" s="64"/>
      <c r="AK44" s="62">
        <f t="shared" si="8"/>
        <v>46235</v>
      </c>
      <c r="AL44" s="63"/>
      <c r="AN44" s="64"/>
      <c r="AO44" s="62">
        <f t="shared" si="26"/>
        <v>46235</v>
      </c>
      <c r="AP44" s="63"/>
      <c r="AR44" s="64"/>
      <c r="AS44" s="62">
        <f t="shared" si="10"/>
        <v>46235</v>
      </c>
      <c r="AT44" s="72">
        <f t="shared" si="25"/>
        <v>6881.4999999999773</v>
      </c>
      <c r="AU44">
        <v>6874.39</v>
      </c>
      <c r="AV44" s="64">
        <v>14.9</v>
      </c>
      <c r="AY44" s="81">
        <f t="shared" si="11"/>
        <v>46235</v>
      </c>
      <c r="AZ44" s="82">
        <f t="shared" si="12"/>
        <v>480650.76000000018</v>
      </c>
      <c r="BA44" s="82">
        <f t="shared" si="13"/>
        <v>18033.25</v>
      </c>
      <c r="BB44" s="80">
        <f t="shared" si="14"/>
        <v>14.9</v>
      </c>
    </row>
    <row r="45" spans="1:54" x14ac:dyDescent="0.25">
      <c r="A45" s="62">
        <v>46266</v>
      </c>
      <c r="D45" s="64"/>
      <c r="E45" s="62">
        <f t="shared" si="0"/>
        <v>46266</v>
      </c>
      <c r="H45" s="64"/>
      <c r="I45" s="62">
        <f t="shared" si="1"/>
        <v>46266</v>
      </c>
      <c r="L45" s="64"/>
      <c r="M45" s="62">
        <f t="shared" si="2"/>
        <v>46266</v>
      </c>
      <c r="P45" s="64"/>
      <c r="Q45" s="62">
        <f t="shared" si="3"/>
        <v>46266</v>
      </c>
      <c r="R45" s="63">
        <f t="shared" si="19"/>
        <v>339130.35000000021</v>
      </c>
      <c r="S45">
        <v>26086.95</v>
      </c>
      <c r="T45" s="64">
        <v>1680</v>
      </c>
      <c r="U45" s="62">
        <f t="shared" si="4"/>
        <v>46266</v>
      </c>
      <c r="V45" s="63"/>
      <c r="X45" s="64"/>
      <c r="Y45" s="62">
        <f t="shared" si="5"/>
        <v>46266</v>
      </c>
      <c r="Z45" s="63"/>
      <c r="AB45" s="64"/>
      <c r="AC45" s="62">
        <f t="shared" si="6"/>
        <v>46266</v>
      </c>
      <c r="AD45" s="63">
        <f t="shared" si="21"/>
        <v>75000</v>
      </c>
      <c r="AF45" s="64"/>
      <c r="AG45" s="62">
        <f t="shared" si="7"/>
        <v>46266</v>
      </c>
      <c r="AH45" s="63">
        <f t="shared" si="22"/>
        <v>22380.54999999997</v>
      </c>
      <c r="AI45">
        <v>11171.41</v>
      </c>
      <c r="AJ45" s="64"/>
      <c r="AK45" s="62">
        <f t="shared" si="8"/>
        <v>46266</v>
      </c>
      <c r="AL45" s="63"/>
      <c r="AN45" s="64"/>
      <c r="AO45" s="62">
        <f t="shared" si="26"/>
        <v>46266</v>
      </c>
      <c r="AP45" s="63"/>
      <c r="AR45" s="64"/>
      <c r="AS45" s="62">
        <f t="shared" si="10"/>
        <v>46266</v>
      </c>
      <c r="AT45" s="72">
        <f t="shared" si="25"/>
        <v>-2.2737367544323206E-11</v>
      </c>
      <c r="AU45">
        <v>6881.5</v>
      </c>
      <c r="AV45" s="64">
        <v>7.79</v>
      </c>
      <c r="AY45" s="81">
        <f t="shared" si="11"/>
        <v>46266</v>
      </c>
      <c r="AZ45" s="82">
        <f t="shared" si="12"/>
        <v>436510.9000000002</v>
      </c>
      <c r="BA45" s="82">
        <f t="shared" si="13"/>
        <v>44139.86</v>
      </c>
      <c r="BB45" s="80">
        <f t="shared" si="14"/>
        <v>1687.79</v>
      </c>
    </row>
    <row r="46" spans="1:54" x14ac:dyDescent="0.25">
      <c r="A46" s="62">
        <v>46296</v>
      </c>
      <c r="D46" s="64"/>
      <c r="E46" s="62">
        <f t="shared" si="0"/>
        <v>46296</v>
      </c>
      <c r="H46" s="64"/>
      <c r="I46" s="62">
        <f t="shared" si="1"/>
        <v>46296</v>
      </c>
      <c r="L46" s="64"/>
      <c r="M46" s="62">
        <f t="shared" si="2"/>
        <v>46296</v>
      </c>
      <c r="P46" s="64"/>
      <c r="Q46" s="62">
        <f t="shared" si="3"/>
        <v>46296</v>
      </c>
      <c r="R46" s="63">
        <f t="shared" si="19"/>
        <v>339130.35000000021</v>
      </c>
      <c r="T46" s="64"/>
      <c r="U46" s="62">
        <f t="shared" si="4"/>
        <v>46296</v>
      </c>
      <c r="V46" s="63"/>
      <c r="X46" s="64"/>
      <c r="Y46" s="62">
        <f t="shared" si="5"/>
        <v>46296</v>
      </c>
      <c r="Z46" s="63"/>
      <c r="AB46" s="64"/>
      <c r="AC46" s="62">
        <f t="shared" si="6"/>
        <v>46296</v>
      </c>
      <c r="AD46" s="63">
        <f t="shared" si="21"/>
        <v>75000</v>
      </c>
      <c r="AF46" s="64"/>
      <c r="AG46" s="62">
        <f t="shared" si="7"/>
        <v>46296</v>
      </c>
      <c r="AH46" s="63">
        <f t="shared" si="22"/>
        <v>11196.569999999971</v>
      </c>
      <c r="AI46">
        <v>11183.98</v>
      </c>
      <c r="AJ46" s="64"/>
      <c r="AK46" s="62">
        <f t="shared" si="8"/>
        <v>46296</v>
      </c>
      <c r="AL46" s="63"/>
      <c r="AN46" s="64"/>
      <c r="AO46" s="62">
        <f t="shared" si="26"/>
        <v>46296</v>
      </c>
      <c r="AP46" s="63"/>
      <c r="AR46" s="64"/>
      <c r="AS46" s="62">
        <f t="shared" si="10"/>
        <v>46296</v>
      </c>
      <c r="AV46" s="64"/>
      <c r="AY46" s="81">
        <f t="shared" si="11"/>
        <v>46296</v>
      </c>
      <c r="AZ46" s="82">
        <f t="shared" si="12"/>
        <v>425326.92000000016</v>
      </c>
      <c r="BA46" s="82">
        <f t="shared" si="13"/>
        <v>11183.98</v>
      </c>
      <c r="BB46" s="80">
        <f t="shared" si="14"/>
        <v>0</v>
      </c>
    </row>
    <row r="47" spans="1:54" x14ac:dyDescent="0.25">
      <c r="A47" s="62">
        <v>46327</v>
      </c>
      <c r="D47" s="64"/>
      <c r="E47" s="62">
        <f t="shared" si="0"/>
        <v>46327</v>
      </c>
      <c r="H47" s="64"/>
      <c r="I47" s="62">
        <f t="shared" si="1"/>
        <v>46327</v>
      </c>
      <c r="L47" s="64"/>
      <c r="M47" s="62">
        <f t="shared" si="2"/>
        <v>46327</v>
      </c>
      <c r="P47" s="64"/>
      <c r="Q47" s="62">
        <f t="shared" si="3"/>
        <v>46327</v>
      </c>
      <c r="R47" s="63">
        <f t="shared" si="19"/>
        <v>339130.35000000021</v>
      </c>
      <c r="T47" s="64"/>
      <c r="U47" s="62">
        <f t="shared" si="4"/>
        <v>46327</v>
      </c>
      <c r="V47" s="63"/>
      <c r="X47" s="64"/>
      <c r="Y47" s="62">
        <f t="shared" si="5"/>
        <v>46327</v>
      </c>
      <c r="Z47" s="63"/>
      <c r="AB47" s="64"/>
      <c r="AC47" s="62">
        <f t="shared" si="6"/>
        <v>46327</v>
      </c>
      <c r="AD47" s="63">
        <f t="shared" si="21"/>
        <v>75000</v>
      </c>
      <c r="AF47" s="64"/>
      <c r="AG47" s="62">
        <f t="shared" si="7"/>
        <v>46327</v>
      </c>
      <c r="AH47" s="63">
        <f t="shared" si="22"/>
        <v>-2.9103830456733704E-11</v>
      </c>
      <c r="AI47">
        <v>11196.57</v>
      </c>
      <c r="AJ47" s="64"/>
      <c r="AK47" s="62">
        <f t="shared" si="8"/>
        <v>46327</v>
      </c>
      <c r="AL47" s="63"/>
      <c r="AN47" s="64"/>
      <c r="AO47" s="62">
        <f t="shared" si="26"/>
        <v>46327</v>
      </c>
      <c r="AP47" s="63"/>
      <c r="AR47" s="64"/>
      <c r="AS47" s="62">
        <f t="shared" si="10"/>
        <v>46327</v>
      </c>
      <c r="AV47" s="64"/>
      <c r="AY47" s="81">
        <f t="shared" si="11"/>
        <v>46327</v>
      </c>
      <c r="AZ47" s="82">
        <f t="shared" si="12"/>
        <v>414130.35000000021</v>
      </c>
      <c r="BA47" s="82">
        <f t="shared" si="13"/>
        <v>11196.57</v>
      </c>
      <c r="BB47" s="80">
        <f t="shared" si="14"/>
        <v>0</v>
      </c>
    </row>
    <row r="48" spans="1:54" x14ac:dyDescent="0.25">
      <c r="A48" s="62">
        <v>46357</v>
      </c>
      <c r="D48" s="64"/>
      <c r="E48" s="62">
        <f t="shared" si="0"/>
        <v>46357</v>
      </c>
      <c r="H48" s="64"/>
      <c r="I48" s="62">
        <f t="shared" si="1"/>
        <v>46357</v>
      </c>
      <c r="L48" s="64"/>
      <c r="M48" s="62">
        <f t="shared" si="2"/>
        <v>46357</v>
      </c>
      <c r="P48" s="64"/>
      <c r="Q48" s="62">
        <f t="shared" si="3"/>
        <v>46357</v>
      </c>
      <c r="R48" s="63">
        <f t="shared" si="19"/>
        <v>313043.4000000002</v>
      </c>
      <c r="S48">
        <v>26086.95</v>
      </c>
      <c r="T48" s="64">
        <v>1560</v>
      </c>
      <c r="U48" s="62">
        <f t="shared" si="4"/>
        <v>46357</v>
      </c>
      <c r="V48" s="63"/>
      <c r="X48" s="64"/>
      <c r="Y48" s="62">
        <f t="shared" si="5"/>
        <v>46357</v>
      </c>
      <c r="Z48" s="63"/>
      <c r="AB48" s="64"/>
      <c r="AC48" s="62">
        <f t="shared" si="6"/>
        <v>46357</v>
      </c>
      <c r="AD48" s="63">
        <f t="shared" si="21"/>
        <v>50000</v>
      </c>
      <c r="AE48">
        <v>25000</v>
      </c>
      <c r="AF48" s="64">
        <v>243.34</v>
      </c>
      <c r="AG48" s="62">
        <f t="shared" si="7"/>
        <v>46357</v>
      </c>
      <c r="AH48" s="63"/>
      <c r="AJ48" s="64"/>
      <c r="AK48" s="62">
        <f t="shared" si="8"/>
        <v>46357</v>
      </c>
      <c r="AL48" s="63"/>
      <c r="AN48" s="64"/>
      <c r="AO48" s="62">
        <f t="shared" si="26"/>
        <v>46357</v>
      </c>
      <c r="AP48" s="63"/>
      <c r="AR48" s="64"/>
      <c r="AS48" s="62">
        <f t="shared" si="10"/>
        <v>46357</v>
      </c>
      <c r="AV48" s="64"/>
      <c r="AY48" s="81">
        <f t="shared" si="11"/>
        <v>46357</v>
      </c>
      <c r="AZ48" s="82">
        <f t="shared" si="12"/>
        <v>363043.4000000002</v>
      </c>
      <c r="BA48" s="82">
        <f t="shared" si="13"/>
        <v>51086.95</v>
      </c>
      <c r="BB48" s="80">
        <f t="shared" si="14"/>
        <v>1803.34</v>
      </c>
    </row>
    <row r="49" spans="1:54" x14ac:dyDescent="0.25">
      <c r="A49" s="62">
        <v>46388</v>
      </c>
      <c r="D49" s="64"/>
      <c r="E49" s="62">
        <f t="shared" si="0"/>
        <v>46388</v>
      </c>
      <c r="H49" s="64"/>
      <c r="I49" s="62">
        <f t="shared" si="1"/>
        <v>46388</v>
      </c>
      <c r="L49" s="64"/>
      <c r="M49" s="62">
        <f t="shared" si="2"/>
        <v>46388</v>
      </c>
      <c r="P49" s="64"/>
      <c r="Q49" s="62">
        <f t="shared" si="3"/>
        <v>46388</v>
      </c>
      <c r="R49" s="63">
        <f t="shared" si="19"/>
        <v>313043.4000000002</v>
      </c>
      <c r="T49" s="64"/>
      <c r="U49" s="62">
        <f t="shared" si="4"/>
        <v>46388</v>
      </c>
      <c r="V49" s="63"/>
      <c r="X49" s="64"/>
      <c r="Y49" s="62">
        <f t="shared" si="5"/>
        <v>46388</v>
      </c>
      <c r="Z49" s="63"/>
      <c r="AB49" s="64"/>
      <c r="AC49" s="62">
        <f t="shared" si="6"/>
        <v>46388</v>
      </c>
      <c r="AD49" s="63">
        <f t="shared" si="21"/>
        <v>50000</v>
      </c>
      <c r="AF49" s="64"/>
      <c r="AG49" s="62">
        <f t="shared" si="7"/>
        <v>46388</v>
      </c>
      <c r="AH49" s="63"/>
      <c r="AJ49" s="64"/>
      <c r="AK49" s="62">
        <f t="shared" si="8"/>
        <v>46388</v>
      </c>
      <c r="AL49" s="63"/>
      <c r="AN49" s="64"/>
      <c r="AO49" s="62">
        <f t="shared" si="26"/>
        <v>46388</v>
      </c>
      <c r="AP49" s="63"/>
      <c r="AR49" s="64"/>
      <c r="AS49" s="62">
        <f t="shared" si="10"/>
        <v>46388</v>
      </c>
      <c r="AV49" s="64"/>
      <c r="AY49" s="81">
        <f t="shared" si="11"/>
        <v>46388</v>
      </c>
      <c r="AZ49" s="82">
        <f t="shared" si="12"/>
        <v>363043.4000000002</v>
      </c>
      <c r="BA49" s="82">
        <f t="shared" si="13"/>
        <v>0</v>
      </c>
      <c r="BB49" s="80">
        <f t="shared" si="14"/>
        <v>0</v>
      </c>
    </row>
    <row r="50" spans="1:54" x14ac:dyDescent="0.25">
      <c r="A50" s="62">
        <v>46419</v>
      </c>
      <c r="D50" s="64"/>
      <c r="E50" s="62">
        <f t="shared" si="0"/>
        <v>46419</v>
      </c>
      <c r="H50" s="64"/>
      <c r="I50" s="62">
        <f t="shared" si="1"/>
        <v>46419</v>
      </c>
      <c r="L50" s="64"/>
      <c r="M50" s="62">
        <f t="shared" si="2"/>
        <v>46419</v>
      </c>
      <c r="P50" s="64"/>
      <c r="Q50" s="62">
        <f t="shared" si="3"/>
        <v>46419</v>
      </c>
      <c r="R50" s="63">
        <f t="shared" si="19"/>
        <v>313043.4000000002</v>
      </c>
      <c r="T50" s="64"/>
      <c r="U50" s="62">
        <f t="shared" si="4"/>
        <v>46419</v>
      </c>
      <c r="V50" s="63"/>
      <c r="X50" s="64"/>
      <c r="Y50" s="62">
        <f t="shared" si="5"/>
        <v>46419</v>
      </c>
      <c r="Z50" s="63"/>
      <c r="AB50" s="64"/>
      <c r="AC50" s="62">
        <f t="shared" si="6"/>
        <v>46419</v>
      </c>
      <c r="AD50" s="63">
        <f t="shared" si="21"/>
        <v>50000</v>
      </c>
      <c r="AF50" s="64"/>
      <c r="AG50" s="62">
        <f t="shared" si="7"/>
        <v>46419</v>
      </c>
      <c r="AH50" s="63"/>
      <c r="AJ50" s="64"/>
      <c r="AK50" s="62">
        <f t="shared" si="8"/>
        <v>46419</v>
      </c>
      <c r="AL50" s="63"/>
      <c r="AN50" s="64"/>
      <c r="AO50" s="62">
        <f t="shared" si="26"/>
        <v>46419</v>
      </c>
      <c r="AP50" s="63"/>
      <c r="AR50" s="64"/>
      <c r="AS50" s="62">
        <f t="shared" si="10"/>
        <v>46419</v>
      </c>
      <c r="AV50" s="64"/>
      <c r="AY50" s="81">
        <f t="shared" si="11"/>
        <v>46419</v>
      </c>
      <c r="AZ50" s="82">
        <f t="shared" si="12"/>
        <v>363043.4000000002</v>
      </c>
      <c r="BA50" s="82">
        <f t="shared" si="13"/>
        <v>0</v>
      </c>
      <c r="BB50" s="80">
        <f t="shared" si="14"/>
        <v>0</v>
      </c>
    </row>
    <row r="51" spans="1:54" s="76" customFormat="1" x14ac:dyDescent="0.25">
      <c r="A51" s="74">
        <v>46447</v>
      </c>
      <c r="D51" s="77"/>
      <c r="E51" s="74">
        <f t="shared" si="0"/>
        <v>46447</v>
      </c>
      <c r="H51" s="77"/>
      <c r="I51" s="74">
        <f t="shared" si="1"/>
        <v>46447</v>
      </c>
      <c r="L51" s="77"/>
      <c r="M51" s="74">
        <f t="shared" si="2"/>
        <v>46447</v>
      </c>
      <c r="P51" s="77"/>
      <c r="Q51" s="74">
        <f t="shared" si="3"/>
        <v>46447</v>
      </c>
      <c r="R51" s="75">
        <f t="shared" si="19"/>
        <v>286956.45000000019</v>
      </c>
      <c r="S51" s="76">
        <v>26086.95</v>
      </c>
      <c r="T51" s="77">
        <v>1408.7</v>
      </c>
      <c r="U51" s="74">
        <f t="shared" si="4"/>
        <v>46447</v>
      </c>
      <c r="V51" s="75"/>
      <c r="X51" s="77"/>
      <c r="Y51" s="74">
        <f t="shared" si="5"/>
        <v>46447</v>
      </c>
      <c r="Z51" s="75"/>
      <c r="AB51" s="77"/>
      <c r="AC51" s="74">
        <f t="shared" si="6"/>
        <v>46447</v>
      </c>
      <c r="AD51" s="75">
        <f t="shared" si="21"/>
        <v>50000</v>
      </c>
      <c r="AF51" s="77"/>
      <c r="AG51" s="74">
        <f t="shared" si="7"/>
        <v>46447</v>
      </c>
      <c r="AH51" s="75"/>
      <c r="AJ51" s="77"/>
      <c r="AK51" s="74">
        <f t="shared" si="8"/>
        <v>46447</v>
      </c>
      <c r="AL51" s="75"/>
      <c r="AN51" s="77"/>
      <c r="AO51" s="74">
        <f t="shared" si="26"/>
        <v>46447</v>
      </c>
      <c r="AP51" s="75"/>
      <c r="AR51" s="77"/>
      <c r="AS51" s="74">
        <f t="shared" si="10"/>
        <v>46447</v>
      </c>
      <c r="AV51" s="77"/>
      <c r="AY51" s="79">
        <f t="shared" si="11"/>
        <v>46447</v>
      </c>
      <c r="AZ51" s="80">
        <f t="shared" si="12"/>
        <v>336956.45000000019</v>
      </c>
      <c r="BA51" s="80">
        <f t="shared" si="13"/>
        <v>26086.95</v>
      </c>
      <c r="BB51" s="80">
        <f t="shared" si="14"/>
        <v>1408.7</v>
      </c>
    </row>
    <row r="52" spans="1:54" x14ac:dyDescent="0.25">
      <c r="A52" s="62">
        <v>46478</v>
      </c>
      <c r="D52" s="64"/>
      <c r="E52" s="62">
        <f t="shared" si="0"/>
        <v>46478</v>
      </c>
      <c r="H52" s="64"/>
      <c r="I52" s="62">
        <f t="shared" si="1"/>
        <v>46478</v>
      </c>
      <c r="L52" s="64"/>
      <c r="M52" s="62">
        <f t="shared" si="2"/>
        <v>46478</v>
      </c>
      <c r="P52" s="64"/>
      <c r="Q52" s="62">
        <f t="shared" si="3"/>
        <v>46478</v>
      </c>
      <c r="R52" s="63">
        <f t="shared" si="19"/>
        <v>286956.45000000019</v>
      </c>
      <c r="T52" s="64"/>
      <c r="U52" s="62">
        <f t="shared" si="4"/>
        <v>46478</v>
      </c>
      <c r="V52" s="63"/>
      <c r="X52" s="64"/>
      <c r="Y52" s="62">
        <f t="shared" si="5"/>
        <v>46478</v>
      </c>
      <c r="Z52" s="63"/>
      <c r="AB52" s="64"/>
      <c r="AC52" s="62">
        <f t="shared" si="6"/>
        <v>46478</v>
      </c>
      <c r="AD52" s="63">
        <f t="shared" si="21"/>
        <v>50000</v>
      </c>
      <c r="AF52" s="64"/>
      <c r="AG52" s="62">
        <f t="shared" si="7"/>
        <v>46478</v>
      </c>
      <c r="AH52" s="63"/>
      <c r="AJ52" s="64"/>
      <c r="AK52" s="62">
        <f t="shared" si="8"/>
        <v>46478</v>
      </c>
      <c r="AL52" s="63"/>
      <c r="AN52" s="64"/>
      <c r="AO52" s="62">
        <f t="shared" si="26"/>
        <v>46478</v>
      </c>
      <c r="AP52" s="63"/>
      <c r="AR52" s="64"/>
      <c r="AS52" s="62">
        <f t="shared" si="10"/>
        <v>46478</v>
      </c>
      <c r="AV52" s="64"/>
      <c r="AY52" s="81">
        <f t="shared" si="11"/>
        <v>46478</v>
      </c>
      <c r="AZ52" s="82">
        <f t="shared" si="12"/>
        <v>336956.45000000019</v>
      </c>
      <c r="BA52" s="82">
        <f t="shared" si="13"/>
        <v>0</v>
      </c>
      <c r="BB52" s="80">
        <f t="shared" si="14"/>
        <v>0</v>
      </c>
    </row>
    <row r="53" spans="1:54" x14ac:dyDescent="0.25">
      <c r="A53" s="62">
        <v>46508</v>
      </c>
      <c r="D53" s="64"/>
      <c r="E53" s="62">
        <f t="shared" si="0"/>
        <v>46508</v>
      </c>
      <c r="H53" s="64"/>
      <c r="I53" s="62">
        <f t="shared" si="1"/>
        <v>46508</v>
      </c>
      <c r="L53" s="64"/>
      <c r="M53" s="62">
        <f t="shared" si="2"/>
        <v>46508</v>
      </c>
      <c r="P53" s="64"/>
      <c r="Q53" s="62">
        <f t="shared" si="3"/>
        <v>46508</v>
      </c>
      <c r="R53" s="63">
        <f t="shared" si="19"/>
        <v>286956.45000000019</v>
      </c>
      <c r="T53" s="64"/>
      <c r="U53" s="62">
        <f t="shared" si="4"/>
        <v>46508</v>
      </c>
      <c r="V53" s="63"/>
      <c r="X53" s="64"/>
      <c r="Y53" s="62">
        <f t="shared" si="5"/>
        <v>46508</v>
      </c>
      <c r="Z53" s="63"/>
      <c r="AB53" s="64"/>
      <c r="AC53" s="62">
        <f t="shared" si="6"/>
        <v>46508</v>
      </c>
      <c r="AD53" s="63">
        <f t="shared" si="21"/>
        <v>50000</v>
      </c>
      <c r="AF53" s="64"/>
      <c r="AG53" s="62">
        <f t="shared" si="7"/>
        <v>46508</v>
      </c>
      <c r="AH53" s="63"/>
      <c r="AJ53" s="64"/>
      <c r="AK53" s="62">
        <f t="shared" si="8"/>
        <v>46508</v>
      </c>
      <c r="AL53" s="63"/>
      <c r="AN53" s="64"/>
      <c r="AO53" s="62">
        <f t="shared" si="26"/>
        <v>46508</v>
      </c>
      <c r="AP53" s="63"/>
      <c r="AR53" s="64"/>
      <c r="AS53" s="62">
        <f t="shared" si="10"/>
        <v>46508</v>
      </c>
      <c r="AV53" s="64"/>
      <c r="AY53" s="81">
        <f t="shared" si="11"/>
        <v>46508</v>
      </c>
      <c r="AZ53" s="82">
        <f t="shared" si="12"/>
        <v>336956.45000000019</v>
      </c>
      <c r="BA53" s="82">
        <f t="shared" si="13"/>
        <v>0</v>
      </c>
      <c r="BB53" s="80">
        <f t="shared" si="14"/>
        <v>0</v>
      </c>
    </row>
    <row r="54" spans="1:54" x14ac:dyDescent="0.25">
      <c r="A54" s="62">
        <v>46539</v>
      </c>
      <c r="D54" s="64"/>
      <c r="E54" s="62">
        <f t="shared" si="0"/>
        <v>46539</v>
      </c>
      <c r="H54" s="64"/>
      <c r="I54" s="62">
        <f t="shared" si="1"/>
        <v>46539</v>
      </c>
      <c r="L54" s="64"/>
      <c r="M54" s="62">
        <f t="shared" si="2"/>
        <v>46539</v>
      </c>
      <c r="P54" s="64"/>
      <c r="Q54" s="62">
        <f t="shared" si="3"/>
        <v>46539</v>
      </c>
      <c r="R54" s="63">
        <f t="shared" si="19"/>
        <v>260869.50000000017</v>
      </c>
      <c r="S54">
        <v>26086.95</v>
      </c>
      <c r="T54" s="64">
        <v>1305.6500000000001</v>
      </c>
      <c r="U54" s="62">
        <f t="shared" si="4"/>
        <v>46539</v>
      </c>
      <c r="V54" s="63"/>
      <c r="X54" s="64"/>
      <c r="Y54" s="62">
        <f t="shared" si="5"/>
        <v>46539</v>
      </c>
      <c r="Z54" s="63"/>
      <c r="AB54" s="64"/>
      <c r="AC54" s="62">
        <f t="shared" si="6"/>
        <v>46539</v>
      </c>
      <c r="AD54" s="63">
        <f t="shared" si="21"/>
        <v>25000</v>
      </c>
      <c r="AE54">
        <v>25000</v>
      </c>
      <c r="AF54" s="64">
        <v>162.22999999999999</v>
      </c>
      <c r="AG54" s="62">
        <f t="shared" si="7"/>
        <v>46539</v>
      </c>
      <c r="AH54" s="63"/>
      <c r="AJ54" s="64"/>
      <c r="AK54" s="62">
        <f t="shared" si="8"/>
        <v>46539</v>
      </c>
      <c r="AL54" s="63"/>
      <c r="AN54" s="64"/>
      <c r="AO54" s="62">
        <f t="shared" si="26"/>
        <v>46539</v>
      </c>
      <c r="AP54" s="63"/>
      <c r="AR54" s="64"/>
      <c r="AS54" s="62">
        <f t="shared" si="10"/>
        <v>46539</v>
      </c>
      <c r="AV54" s="64"/>
      <c r="AY54" s="81">
        <f t="shared" si="11"/>
        <v>46539</v>
      </c>
      <c r="AZ54" s="82">
        <f t="shared" si="12"/>
        <v>285869.50000000017</v>
      </c>
      <c r="BA54" s="82">
        <f t="shared" si="13"/>
        <v>51086.95</v>
      </c>
      <c r="BB54" s="80">
        <f t="shared" si="14"/>
        <v>1467.88</v>
      </c>
    </row>
    <row r="55" spans="1:54" x14ac:dyDescent="0.25">
      <c r="A55" s="62">
        <v>46569</v>
      </c>
      <c r="D55" s="64"/>
      <c r="E55" s="62">
        <f t="shared" si="0"/>
        <v>46569</v>
      </c>
      <c r="H55" s="64"/>
      <c r="I55" s="62">
        <f t="shared" si="1"/>
        <v>46569</v>
      </c>
      <c r="L55" s="64"/>
      <c r="M55" s="62">
        <f t="shared" si="2"/>
        <v>46569</v>
      </c>
      <c r="P55" s="64"/>
      <c r="Q55" s="62">
        <f t="shared" si="3"/>
        <v>46569</v>
      </c>
      <c r="R55" s="63">
        <f t="shared" si="19"/>
        <v>260869.50000000017</v>
      </c>
      <c r="T55" s="64"/>
      <c r="U55" s="62">
        <f t="shared" si="4"/>
        <v>46569</v>
      </c>
      <c r="V55" s="63"/>
      <c r="X55" s="64"/>
      <c r="Y55" s="62">
        <f t="shared" si="5"/>
        <v>46569</v>
      </c>
      <c r="Z55" s="63"/>
      <c r="AB55" s="64"/>
      <c r="AC55" s="62">
        <f t="shared" si="6"/>
        <v>46569</v>
      </c>
      <c r="AD55" s="63">
        <f t="shared" si="21"/>
        <v>25000</v>
      </c>
      <c r="AF55" s="64"/>
      <c r="AG55" s="62">
        <f t="shared" si="7"/>
        <v>46569</v>
      </c>
      <c r="AH55" s="63"/>
      <c r="AJ55" s="64"/>
      <c r="AK55" s="62">
        <f t="shared" si="8"/>
        <v>46569</v>
      </c>
      <c r="AL55" s="63"/>
      <c r="AN55" s="64"/>
      <c r="AO55" s="62">
        <f t="shared" si="26"/>
        <v>46569</v>
      </c>
      <c r="AP55" s="63"/>
      <c r="AR55" s="64"/>
      <c r="AS55" s="62">
        <f t="shared" si="10"/>
        <v>46569</v>
      </c>
      <c r="AV55" s="64"/>
      <c r="AY55" s="81">
        <f t="shared" si="11"/>
        <v>46569</v>
      </c>
      <c r="AZ55" s="82">
        <f t="shared" si="12"/>
        <v>285869.50000000017</v>
      </c>
      <c r="BA55" s="82">
        <f t="shared" si="13"/>
        <v>0</v>
      </c>
      <c r="BB55" s="80">
        <f t="shared" si="14"/>
        <v>0</v>
      </c>
    </row>
    <row r="56" spans="1:54" x14ac:dyDescent="0.25">
      <c r="A56" s="62">
        <v>46600</v>
      </c>
      <c r="D56" s="64"/>
      <c r="E56" s="62">
        <f t="shared" si="0"/>
        <v>46600</v>
      </c>
      <c r="H56" s="64"/>
      <c r="I56" s="62">
        <f t="shared" si="1"/>
        <v>46600</v>
      </c>
      <c r="L56" s="64"/>
      <c r="M56" s="62">
        <f t="shared" si="2"/>
        <v>46600</v>
      </c>
      <c r="P56" s="64"/>
      <c r="Q56" s="62">
        <f t="shared" si="3"/>
        <v>46600</v>
      </c>
      <c r="R56" s="63">
        <f t="shared" si="19"/>
        <v>260869.50000000017</v>
      </c>
      <c r="T56" s="64"/>
      <c r="U56" s="62">
        <f t="shared" si="4"/>
        <v>46600</v>
      </c>
      <c r="V56" s="63"/>
      <c r="X56" s="64"/>
      <c r="Y56" s="62">
        <f t="shared" si="5"/>
        <v>46600</v>
      </c>
      <c r="Z56" s="63"/>
      <c r="AB56" s="64"/>
      <c r="AC56" s="62">
        <f t="shared" si="6"/>
        <v>46600</v>
      </c>
      <c r="AD56" s="63">
        <f t="shared" si="21"/>
        <v>25000</v>
      </c>
      <c r="AF56" s="64"/>
      <c r="AG56" s="62">
        <f t="shared" si="7"/>
        <v>46600</v>
      </c>
      <c r="AH56" s="63"/>
      <c r="AJ56" s="64"/>
      <c r="AK56" s="62">
        <f t="shared" si="8"/>
        <v>46600</v>
      </c>
      <c r="AL56" s="63"/>
      <c r="AN56" s="64"/>
      <c r="AO56" s="62">
        <f t="shared" si="26"/>
        <v>46600</v>
      </c>
      <c r="AP56" s="63"/>
      <c r="AR56" s="64"/>
      <c r="AS56" s="62">
        <f t="shared" si="10"/>
        <v>46600</v>
      </c>
      <c r="AV56" s="64"/>
      <c r="AY56" s="81">
        <f t="shared" si="11"/>
        <v>46600</v>
      </c>
      <c r="AZ56" s="82">
        <f t="shared" si="12"/>
        <v>285869.50000000017</v>
      </c>
      <c r="BA56" s="82">
        <f t="shared" si="13"/>
        <v>0</v>
      </c>
      <c r="BB56" s="80">
        <f t="shared" si="14"/>
        <v>0</v>
      </c>
    </row>
    <row r="57" spans="1:54" x14ac:dyDescent="0.25">
      <c r="A57" s="62">
        <v>46631</v>
      </c>
      <c r="D57" s="64"/>
      <c r="E57" s="62">
        <f t="shared" si="0"/>
        <v>46631</v>
      </c>
      <c r="H57" s="64"/>
      <c r="I57" s="62">
        <f t="shared" si="1"/>
        <v>46631</v>
      </c>
      <c r="L57" s="64"/>
      <c r="M57" s="62">
        <f t="shared" si="2"/>
        <v>46631</v>
      </c>
      <c r="P57" s="64"/>
      <c r="Q57" s="62">
        <f t="shared" si="3"/>
        <v>46631</v>
      </c>
      <c r="R57" s="63">
        <f t="shared" si="19"/>
        <v>234782.55000000016</v>
      </c>
      <c r="S57">
        <v>26086.95</v>
      </c>
      <c r="T57" s="64">
        <v>1200</v>
      </c>
      <c r="U57" s="62">
        <f t="shared" si="4"/>
        <v>46631</v>
      </c>
      <c r="V57" s="63"/>
      <c r="X57" s="64"/>
      <c r="Y57" s="62">
        <f t="shared" si="5"/>
        <v>46631</v>
      </c>
      <c r="Z57" s="63"/>
      <c r="AB57" s="64"/>
      <c r="AC57" s="62">
        <f t="shared" si="6"/>
        <v>46631</v>
      </c>
      <c r="AD57" s="63">
        <f t="shared" si="21"/>
        <v>25000</v>
      </c>
      <c r="AF57" s="64"/>
      <c r="AG57" s="62">
        <f t="shared" si="7"/>
        <v>46631</v>
      </c>
      <c r="AH57" s="63"/>
      <c r="AJ57" s="64"/>
      <c r="AK57" s="62">
        <f t="shared" si="8"/>
        <v>46631</v>
      </c>
      <c r="AL57" s="63"/>
      <c r="AN57" s="64"/>
      <c r="AO57" s="62">
        <f t="shared" si="26"/>
        <v>46631</v>
      </c>
      <c r="AP57" s="63"/>
      <c r="AR57" s="64"/>
      <c r="AS57" s="62">
        <f t="shared" si="10"/>
        <v>46631</v>
      </c>
      <c r="AV57" s="64"/>
      <c r="AY57" s="81">
        <f t="shared" si="11"/>
        <v>46631</v>
      </c>
      <c r="AZ57" s="82">
        <f t="shared" si="12"/>
        <v>259782.55000000016</v>
      </c>
      <c r="BA57" s="82">
        <f t="shared" si="13"/>
        <v>26086.95</v>
      </c>
      <c r="BB57" s="80">
        <f t="shared" si="14"/>
        <v>1200</v>
      </c>
    </row>
    <row r="58" spans="1:54" x14ac:dyDescent="0.25">
      <c r="A58" s="62">
        <v>46661</v>
      </c>
      <c r="D58" s="64"/>
      <c r="E58" s="62">
        <f t="shared" si="0"/>
        <v>46661</v>
      </c>
      <c r="H58" s="64"/>
      <c r="I58" s="62">
        <f t="shared" si="1"/>
        <v>46661</v>
      </c>
      <c r="L58" s="64"/>
      <c r="M58" s="62">
        <f t="shared" si="2"/>
        <v>46661</v>
      </c>
      <c r="P58" s="64"/>
      <c r="Q58" s="62">
        <f t="shared" si="3"/>
        <v>46661</v>
      </c>
      <c r="R58" s="63">
        <f t="shared" si="19"/>
        <v>234782.55000000016</v>
      </c>
      <c r="T58" s="64"/>
      <c r="U58" s="62">
        <f t="shared" si="4"/>
        <v>46661</v>
      </c>
      <c r="V58" s="63"/>
      <c r="X58" s="64"/>
      <c r="Y58" s="62">
        <f t="shared" si="5"/>
        <v>46661</v>
      </c>
      <c r="Z58" s="63"/>
      <c r="AB58" s="64"/>
      <c r="AC58" s="62">
        <f t="shared" si="6"/>
        <v>46661</v>
      </c>
      <c r="AD58" s="63">
        <f t="shared" si="21"/>
        <v>25000</v>
      </c>
      <c r="AF58" s="64"/>
      <c r="AG58" s="62">
        <f t="shared" si="7"/>
        <v>46661</v>
      </c>
      <c r="AH58" s="63"/>
      <c r="AJ58" s="64"/>
      <c r="AK58" s="62">
        <f t="shared" si="8"/>
        <v>46661</v>
      </c>
      <c r="AL58" s="63"/>
      <c r="AN58" s="64"/>
      <c r="AO58" s="62">
        <f t="shared" si="26"/>
        <v>46661</v>
      </c>
      <c r="AP58" s="63"/>
      <c r="AR58" s="64"/>
      <c r="AS58" s="62">
        <f t="shared" si="10"/>
        <v>46661</v>
      </c>
      <c r="AV58" s="64"/>
      <c r="AY58" s="81">
        <f t="shared" si="11"/>
        <v>46661</v>
      </c>
      <c r="AZ58" s="82">
        <f t="shared" si="12"/>
        <v>259782.55000000016</v>
      </c>
      <c r="BA58" s="82">
        <f t="shared" si="13"/>
        <v>0</v>
      </c>
      <c r="BB58" s="80">
        <f t="shared" si="14"/>
        <v>0</v>
      </c>
    </row>
    <row r="59" spans="1:54" x14ac:dyDescent="0.25">
      <c r="A59" s="62">
        <v>46692</v>
      </c>
      <c r="D59" s="64"/>
      <c r="E59" s="62">
        <f t="shared" si="0"/>
        <v>46692</v>
      </c>
      <c r="H59" s="64"/>
      <c r="I59" s="62">
        <f t="shared" si="1"/>
        <v>46692</v>
      </c>
      <c r="L59" s="64"/>
      <c r="M59" s="62">
        <f t="shared" si="2"/>
        <v>46692</v>
      </c>
      <c r="P59" s="64"/>
      <c r="Q59" s="62">
        <f t="shared" si="3"/>
        <v>46692</v>
      </c>
      <c r="R59" s="63">
        <f t="shared" si="19"/>
        <v>234782.55000000016</v>
      </c>
      <c r="T59" s="64"/>
      <c r="U59" s="62">
        <f t="shared" si="4"/>
        <v>46692</v>
      </c>
      <c r="V59" s="63"/>
      <c r="X59" s="64"/>
      <c r="Y59" s="62">
        <f t="shared" si="5"/>
        <v>46692</v>
      </c>
      <c r="Z59" s="63"/>
      <c r="AB59" s="64"/>
      <c r="AC59" s="62">
        <f t="shared" si="6"/>
        <v>46692</v>
      </c>
      <c r="AD59" s="63">
        <f t="shared" si="21"/>
        <v>25000</v>
      </c>
      <c r="AF59" s="64"/>
      <c r="AG59" s="62">
        <f t="shared" si="7"/>
        <v>46692</v>
      </c>
      <c r="AH59" s="63"/>
      <c r="AJ59" s="64"/>
      <c r="AK59" s="62">
        <f t="shared" si="8"/>
        <v>46692</v>
      </c>
      <c r="AL59" s="63"/>
      <c r="AN59" s="64"/>
      <c r="AO59" s="62">
        <f t="shared" si="26"/>
        <v>46692</v>
      </c>
      <c r="AP59" s="63"/>
      <c r="AR59" s="64"/>
      <c r="AS59" s="62">
        <f t="shared" si="10"/>
        <v>46692</v>
      </c>
      <c r="AV59" s="64"/>
      <c r="AY59" s="81">
        <f t="shared" si="11"/>
        <v>46692</v>
      </c>
      <c r="AZ59" s="82">
        <f t="shared" si="12"/>
        <v>259782.55000000016</v>
      </c>
      <c r="BA59" s="82">
        <f t="shared" si="13"/>
        <v>0</v>
      </c>
      <c r="BB59" s="80">
        <f t="shared" si="14"/>
        <v>0</v>
      </c>
    </row>
    <row r="60" spans="1:54" x14ac:dyDescent="0.25">
      <c r="A60" s="62">
        <v>46722</v>
      </c>
      <c r="D60" s="64"/>
      <c r="E60" s="62">
        <f t="shared" si="0"/>
        <v>46722</v>
      </c>
      <c r="H60" s="64"/>
      <c r="I60" s="62">
        <f t="shared" si="1"/>
        <v>46722</v>
      </c>
      <c r="L60" s="64"/>
      <c r="M60" s="62">
        <f t="shared" si="2"/>
        <v>46722</v>
      </c>
      <c r="P60" s="64"/>
      <c r="Q60" s="62">
        <f t="shared" si="3"/>
        <v>46722</v>
      </c>
      <c r="R60" s="63">
        <f t="shared" si="19"/>
        <v>208695.60000000015</v>
      </c>
      <c r="S60">
        <v>26086.95</v>
      </c>
      <c r="T60" s="64">
        <v>1080</v>
      </c>
      <c r="U60" s="62">
        <f t="shared" si="4"/>
        <v>46722</v>
      </c>
      <c r="V60" s="63"/>
      <c r="X60" s="64"/>
      <c r="Y60" s="62">
        <f t="shared" si="5"/>
        <v>46722</v>
      </c>
      <c r="Z60" s="63"/>
      <c r="AB60" s="64"/>
      <c r="AC60" s="62">
        <f t="shared" si="6"/>
        <v>46722</v>
      </c>
      <c r="AD60" s="63">
        <f t="shared" si="21"/>
        <v>0</v>
      </c>
      <c r="AE60">
        <v>25000</v>
      </c>
      <c r="AF60" s="64">
        <v>81.11</v>
      </c>
      <c r="AG60" s="62">
        <f t="shared" si="7"/>
        <v>46722</v>
      </c>
      <c r="AH60" s="63"/>
      <c r="AJ60" s="64"/>
      <c r="AK60" s="62">
        <f t="shared" si="8"/>
        <v>46722</v>
      </c>
      <c r="AL60" s="63"/>
      <c r="AN60" s="64"/>
      <c r="AO60" s="62">
        <f t="shared" si="26"/>
        <v>46722</v>
      </c>
      <c r="AP60" s="63"/>
      <c r="AR60" s="64"/>
      <c r="AS60" s="62">
        <f t="shared" si="10"/>
        <v>46722</v>
      </c>
      <c r="AV60" s="64"/>
      <c r="AY60" s="81">
        <f t="shared" si="11"/>
        <v>46722</v>
      </c>
      <c r="AZ60" s="82">
        <f t="shared" si="12"/>
        <v>208695.60000000015</v>
      </c>
      <c r="BA60" s="82">
        <f t="shared" si="13"/>
        <v>51086.95</v>
      </c>
      <c r="BB60" s="80">
        <f t="shared" si="14"/>
        <v>1161.1099999999999</v>
      </c>
    </row>
    <row r="61" spans="1:54" x14ac:dyDescent="0.25">
      <c r="A61" s="62">
        <v>46753</v>
      </c>
      <c r="D61" s="64"/>
      <c r="E61" s="62">
        <f t="shared" si="0"/>
        <v>46753</v>
      </c>
      <c r="H61" s="64"/>
      <c r="I61" s="62">
        <f t="shared" si="1"/>
        <v>46753</v>
      </c>
      <c r="L61" s="64"/>
      <c r="M61" s="62">
        <f t="shared" si="2"/>
        <v>46753</v>
      </c>
      <c r="P61" s="64"/>
      <c r="Q61" s="62">
        <f t="shared" si="3"/>
        <v>46753</v>
      </c>
      <c r="R61" s="63">
        <f t="shared" si="19"/>
        <v>208695.60000000015</v>
      </c>
      <c r="T61" s="64"/>
      <c r="U61" s="62">
        <f t="shared" si="4"/>
        <v>46753</v>
      </c>
      <c r="V61" s="63"/>
      <c r="X61" s="64"/>
      <c r="Y61" s="62">
        <f t="shared" si="5"/>
        <v>46753</v>
      </c>
      <c r="Z61" s="63"/>
      <c r="AB61" s="64"/>
      <c r="AC61" s="62">
        <f t="shared" si="6"/>
        <v>46753</v>
      </c>
      <c r="AD61" s="63">
        <f t="shared" si="21"/>
        <v>0</v>
      </c>
      <c r="AF61" s="64"/>
      <c r="AG61" s="62">
        <f t="shared" si="7"/>
        <v>46753</v>
      </c>
      <c r="AH61" s="63"/>
      <c r="AJ61" s="64"/>
      <c r="AK61" s="62">
        <f t="shared" si="8"/>
        <v>46753</v>
      </c>
      <c r="AL61" s="63"/>
      <c r="AN61" s="64"/>
      <c r="AO61" s="62">
        <f t="shared" si="26"/>
        <v>46753</v>
      </c>
      <c r="AP61" s="63"/>
      <c r="AR61" s="64"/>
      <c r="AS61" s="62">
        <f t="shared" si="10"/>
        <v>46753</v>
      </c>
      <c r="AV61" s="64"/>
      <c r="AY61" s="81">
        <f t="shared" si="11"/>
        <v>46753</v>
      </c>
      <c r="AZ61" s="82">
        <f t="shared" si="12"/>
        <v>208695.60000000015</v>
      </c>
      <c r="BA61" s="82">
        <f t="shared" si="13"/>
        <v>0</v>
      </c>
      <c r="BB61" s="80">
        <f t="shared" si="14"/>
        <v>0</v>
      </c>
    </row>
    <row r="62" spans="1:54" x14ac:dyDescent="0.25">
      <c r="A62" s="62">
        <v>46784</v>
      </c>
      <c r="D62" s="64"/>
      <c r="E62" s="62">
        <f t="shared" si="0"/>
        <v>46784</v>
      </c>
      <c r="H62" s="64"/>
      <c r="I62" s="62">
        <f t="shared" si="1"/>
        <v>46784</v>
      </c>
      <c r="L62" s="64"/>
      <c r="M62" s="62">
        <f t="shared" si="2"/>
        <v>46784</v>
      </c>
      <c r="P62" s="64"/>
      <c r="Q62" s="62">
        <f t="shared" si="3"/>
        <v>46784</v>
      </c>
      <c r="R62" s="63">
        <f t="shared" si="19"/>
        <v>208695.60000000015</v>
      </c>
      <c r="T62" s="64"/>
      <c r="U62" s="62">
        <f t="shared" si="4"/>
        <v>46784</v>
      </c>
      <c r="V62" s="63"/>
      <c r="X62" s="64"/>
      <c r="Y62" s="62">
        <f t="shared" si="5"/>
        <v>46784</v>
      </c>
      <c r="Z62" s="63"/>
      <c r="AB62" s="64"/>
      <c r="AC62" s="62">
        <f t="shared" si="6"/>
        <v>46784</v>
      </c>
      <c r="AD62" s="63">
        <f t="shared" si="21"/>
        <v>0</v>
      </c>
      <c r="AF62" s="64"/>
      <c r="AG62" s="62">
        <f t="shared" si="7"/>
        <v>46784</v>
      </c>
      <c r="AH62" s="63"/>
      <c r="AJ62" s="64"/>
      <c r="AK62" s="62">
        <f t="shared" si="8"/>
        <v>46784</v>
      </c>
      <c r="AL62" s="63"/>
      <c r="AN62" s="64"/>
      <c r="AO62" s="62">
        <f t="shared" ref="AO62:AO84" si="27">+AK62</f>
        <v>46784</v>
      </c>
      <c r="AP62" s="63"/>
      <c r="AR62" s="64"/>
      <c r="AS62" s="62">
        <f t="shared" si="10"/>
        <v>46784</v>
      </c>
      <c r="AV62" s="64"/>
      <c r="AY62" s="81">
        <f t="shared" si="11"/>
        <v>46784</v>
      </c>
      <c r="AZ62" s="82">
        <f t="shared" si="12"/>
        <v>208695.60000000015</v>
      </c>
      <c r="BA62" s="82">
        <f t="shared" si="13"/>
        <v>0</v>
      </c>
      <c r="BB62" s="80">
        <f t="shared" si="14"/>
        <v>0</v>
      </c>
    </row>
    <row r="63" spans="1:54" s="76" customFormat="1" x14ac:dyDescent="0.25">
      <c r="A63" s="74">
        <v>46813</v>
      </c>
      <c r="D63" s="77"/>
      <c r="E63" s="74">
        <f t="shared" si="0"/>
        <v>46813</v>
      </c>
      <c r="H63" s="77"/>
      <c r="I63" s="74">
        <f t="shared" si="1"/>
        <v>46813</v>
      </c>
      <c r="L63" s="77"/>
      <c r="M63" s="74">
        <f t="shared" si="2"/>
        <v>46813</v>
      </c>
      <c r="P63" s="77"/>
      <c r="Q63" s="74">
        <f t="shared" si="3"/>
        <v>46813</v>
      </c>
      <c r="R63" s="75">
        <f t="shared" si="19"/>
        <v>182608.65000000014</v>
      </c>
      <c r="S63" s="76">
        <v>26086.95</v>
      </c>
      <c r="T63" s="77">
        <v>949.56</v>
      </c>
      <c r="U63" s="74">
        <f t="shared" si="4"/>
        <v>46813</v>
      </c>
      <c r="V63" s="75"/>
      <c r="X63" s="77"/>
      <c r="Y63" s="74">
        <f t="shared" si="5"/>
        <v>46813</v>
      </c>
      <c r="Z63" s="75"/>
      <c r="AB63" s="77"/>
      <c r="AC63" s="74">
        <f t="shared" si="6"/>
        <v>46813</v>
      </c>
      <c r="AD63" s="75">
        <f t="shared" si="21"/>
        <v>0</v>
      </c>
      <c r="AF63" s="77"/>
      <c r="AG63" s="74">
        <f t="shared" si="7"/>
        <v>46813</v>
      </c>
      <c r="AH63" s="75"/>
      <c r="AJ63" s="77"/>
      <c r="AK63" s="74">
        <f t="shared" si="8"/>
        <v>46813</v>
      </c>
      <c r="AL63" s="75"/>
      <c r="AN63" s="77"/>
      <c r="AO63" s="74">
        <f t="shared" si="27"/>
        <v>46813</v>
      </c>
      <c r="AP63" s="75"/>
      <c r="AR63" s="77"/>
      <c r="AS63" s="74">
        <f t="shared" si="10"/>
        <v>46813</v>
      </c>
      <c r="AV63" s="77"/>
      <c r="AY63" s="79">
        <f t="shared" si="11"/>
        <v>46813</v>
      </c>
      <c r="AZ63" s="80">
        <f t="shared" si="12"/>
        <v>182608.65000000014</v>
      </c>
      <c r="BA63" s="80">
        <f t="shared" si="13"/>
        <v>26086.95</v>
      </c>
      <c r="BB63" s="80">
        <f t="shared" si="14"/>
        <v>949.56</v>
      </c>
    </row>
    <row r="64" spans="1:54" x14ac:dyDescent="0.25">
      <c r="A64" s="62">
        <v>46844</v>
      </c>
      <c r="D64" s="64"/>
      <c r="E64" s="62">
        <f t="shared" si="0"/>
        <v>46844</v>
      </c>
      <c r="H64" s="64"/>
      <c r="I64" s="62">
        <f t="shared" si="1"/>
        <v>46844</v>
      </c>
      <c r="L64" s="64"/>
      <c r="M64" s="62">
        <f t="shared" si="2"/>
        <v>46844</v>
      </c>
      <c r="P64" s="64"/>
      <c r="Q64" s="62">
        <f t="shared" si="3"/>
        <v>46844</v>
      </c>
      <c r="R64" s="63">
        <f t="shared" si="19"/>
        <v>182608.65000000014</v>
      </c>
      <c r="T64" s="64"/>
      <c r="U64" s="62">
        <f t="shared" si="4"/>
        <v>46844</v>
      </c>
      <c r="V64" s="63"/>
      <c r="X64" s="64"/>
      <c r="Y64" s="62">
        <f t="shared" si="5"/>
        <v>46844</v>
      </c>
      <c r="Z64" s="63"/>
      <c r="AB64" s="64"/>
      <c r="AC64" s="62">
        <f t="shared" si="6"/>
        <v>46844</v>
      </c>
      <c r="AD64" s="63">
        <f t="shared" si="21"/>
        <v>0</v>
      </c>
      <c r="AF64" s="64"/>
      <c r="AG64" s="62">
        <f t="shared" si="7"/>
        <v>46844</v>
      </c>
      <c r="AH64" s="63"/>
      <c r="AJ64" s="64"/>
      <c r="AK64" s="62">
        <f t="shared" si="8"/>
        <v>46844</v>
      </c>
      <c r="AL64" s="63"/>
      <c r="AN64" s="64"/>
      <c r="AO64" s="62">
        <f t="shared" si="27"/>
        <v>46844</v>
      </c>
      <c r="AP64" s="63"/>
      <c r="AR64" s="64"/>
      <c r="AS64" s="62">
        <f t="shared" si="10"/>
        <v>46844</v>
      </c>
      <c r="AV64" s="64"/>
      <c r="AY64" s="81">
        <f t="shared" si="11"/>
        <v>46844</v>
      </c>
      <c r="AZ64" s="82">
        <f t="shared" si="12"/>
        <v>182608.65000000014</v>
      </c>
      <c r="BA64" s="82">
        <f t="shared" si="13"/>
        <v>0</v>
      </c>
      <c r="BB64" s="80">
        <f t="shared" si="14"/>
        <v>0</v>
      </c>
    </row>
    <row r="65" spans="1:54" x14ac:dyDescent="0.25">
      <c r="A65" s="62">
        <v>46874</v>
      </c>
      <c r="D65" s="64"/>
      <c r="E65" s="62">
        <f t="shared" si="0"/>
        <v>46874</v>
      </c>
      <c r="H65" s="64"/>
      <c r="I65" s="62">
        <f t="shared" si="1"/>
        <v>46874</v>
      </c>
      <c r="L65" s="64"/>
      <c r="M65" s="62">
        <f t="shared" si="2"/>
        <v>46874</v>
      </c>
      <c r="P65" s="64"/>
      <c r="Q65" s="62">
        <f t="shared" si="3"/>
        <v>46874</v>
      </c>
      <c r="R65" s="63">
        <f t="shared" si="19"/>
        <v>182608.65000000014</v>
      </c>
      <c r="T65" s="64"/>
      <c r="U65" s="62">
        <f t="shared" si="4"/>
        <v>46874</v>
      </c>
      <c r="V65" s="63"/>
      <c r="X65" s="64"/>
      <c r="Y65" s="62">
        <f t="shared" si="5"/>
        <v>46874</v>
      </c>
      <c r="Z65" s="63"/>
      <c r="AB65" s="64"/>
      <c r="AC65" s="62">
        <f t="shared" si="6"/>
        <v>46874</v>
      </c>
      <c r="AD65" s="63">
        <f t="shared" si="21"/>
        <v>0</v>
      </c>
      <c r="AF65" s="64"/>
      <c r="AG65" s="62">
        <f t="shared" si="7"/>
        <v>46874</v>
      </c>
      <c r="AH65" s="63"/>
      <c r="AJ65" s="64"/>
      <c r="AK65" s="62">
        <f t="shared" si="8"/>
        <v>46874</v>
      </c>
      <c r="AL65" s="63"/>
      <c r="AN65" s="64"/>
      <c r="AO65" s="62">
        <f t="shared" si="27"/>
        <v>46874</v>
      </c>
      <c r="AP65" s="63"/>
      <c r="AR65" s="64"/>
      <c r="AS65" s="62">
        <f t="shared" si="10"/>
        <v>46874</v>
      </c>
      <c r="AV65" s="64"/>
      <c r="AY65" s="81">
        <f t="shared" si="11"/>
        <v>46874</v>
      </c>
      <c r="AZ65" s="82">
        <f t="shared" si="12"/>
        <v>182608.65000000014</v>
      </c>
      <c r="BA65" s="82">
        <f t="shared" si="13"/>
        <v>0</v>
      </c>
      <c r="BB65" s="80">
        <f t="shared" si="14"/>
        <v>0</v>
      </c>
    </row>
    <row r="66" spans="1:54" x14ac:dyDescent="0.25">
      <c r="A66" s="62">
        <v>46905</v>
      </c>
      <c r="D66" s="64"/>
      <c r="E66" s="62">
        <f t="shared" si="0"/>
        <v>46905</v>
      </c>
      <c r="H66" s="64"/>
      <c r="I66" s="62">
        <f t="shared" si="1"/>
        <v>46905</v>
      </c>
      <c r="L66" s="64"/>
      <c r="M66" s="62">
        <f t="shared" si="2"/>
        <v>46905</v>
      </c>
      <c r="P66" s="64"/>
      <c r="Q66" s="62">
        <f t="shared" si="3"/>
        <v>46905</v>
      </c>
      <c r="R66" s="63">
        <f t="shared" si="19"/>
        <v>156521.70000000013</v>
      </c>
      <c r="S66">
        <v>26086.95</v>
      </c>
      <c r="T66" s="64">
        <v>830.87</v>
      </c>
      <c r="U66" s="62">
        <f t="shared" si="4"/>
        <v>46905</v>
      </c>
      <c r="V66" s="63"/>
      <c r="X66" s="64"/>
      <c r="Y66" s="62">
        <f t="shared" si="5"/>
        <v>46905</v>
      </c>
      <c r="Z66" s="63"/>
      <c r="AB66" s="64"/>
      <c r="AC66" s="62">
        <f t="shared" si="6"/>
        <v>46905</v>
      </c>
      <c r="AD66" s="63">
        <f t="shared" si="21"/>
        <v>0</v>
      </c>
      <c r="AF66" s="64"/>
      <c r="AG66" s="62">
        <f t="shared" si="7"/>
        <v>46905</v>
      </c>
      <c r="AH66" s="63"/>
      <c r="AJ66" s="64"/>
      <c r="AK66" s="62">
        <f t="shared" si="8"/>
        <v>46905</v>
      </c>
      <c r="AL66" s="63"/>
      <c r="AN66" s="64"/>
      <c r="AO66" s="62">
        <f t="shared" si="27"/>
        <v>46905</v>
      </c>
      <c r="AP66" s="63"/>
      <c r="AR66" s="64"/>
      <c r="AS66" s="62">
        <f t="shared" si="10"/>
        <v>46905</v>
      </c>
      <c r="AV66" s="64"/>
      <c r="AY66" s="81">
        <f t="shared" si="11"/>
        <v>46905</v>
      </c>
      <c r="AZ66" s="82">
        <f t="shared" si="12"/>
        <v>156521.70000000013</v>
      </c>
      <c r="BA66" s="82">
        <f t="shared" si="13"/>
        <v>26086.95</v>
      </c>
      <c r="BB66" s="80">
        <f t="shared" si="14"/>
        <v>830.87</v>
      </c>
    </row>
    <row r="67" spans="1:54" x14ac:dyDescent="0.25">
      <c r="A67" s="62">
        <v>46935</v>
      </c>
      <c r="D67" s="64"/>
      <c r="E67" s="62">
        <f t="shared" si="0"/>
        <v>46935</v>
      </c>
      <c r="H67" s="64"/>
      <c r="I67" s="62">
        <f t="shared" si="1"/>
        <v>46935</v>
      </c>
      <c r="L67" s="64"/>
      <c r="M67" s="62">
        <f t="shared" si="2"/>
        <v>46935</v>
      </c>
      <c r="P67" s="64"/>
      <c r="Q67" s="62">
        <f t="shared" si="3"/>
        <v>46935</v>
      </c>
      <c r="R67" s="63">
        <f t="shared" si="19"/>
        <v>156521.70000000013</v>
      </c>
      <c r="T67" s="64"/>
      <c r="U67" s="62">
        <f t="shared" si="4"/>
        <v>46935</v>
      </c>
      <c r="V67" s="63"/>
      <c r="X67" s="64"/>
      <c r="Y67" s="62">
        <f t="shared" si="5"/>
        <v>46935</v>
      </c>
      <c r="Z67" s="63"/>
      <c r="AB67" s="64"/>
      <c r="AC67" s="62">
        <f t="shared" si="6"/>
        <v>46935</v>
      </c>
      <c r="AD67" s="63">
        <f t="shared" si="21"/>
        <v>0</v>
      </c>
      <c r="AF67" s="64"/>
      <c r="AG67" s="62">
        <f t="shared" si="7"/>
        <v>46935</v>
      </c>
      <c r="AH67" s="63"/>
      <c r="AJ67" s="64"/>
      <c r="AK67" s="62">
        <f t="shared" si="8"/>
        <v>46935</v>
      </c>
      <c r="AL67" s="63"/>
      <c r="AN67" s="64"/>
      <c r="AO67" s="62">
        <f t="shared" si="27"/>
        <v>46935</v>
      </c>
      <c r="AP67" s="63"/>
      <c r="AR67" s="64"/>
      <c r="AS67" s="62">
        <f t="shared" si="10"/>
        <v>46935</v>
      </c>
      <c r="AV67" s="64"/>
      <c r="AY67" s="81">
        <f t="shared" si="11"/>
        <v>46935</v>
      </c>
      <c r="AZ67" s="82">
        <f t="shared" si="12"/>
        <v>156521.70000000013</v>
      </c>
      <c r="BA67" s="82">
        <f t="shared" si="13"/>
        <v>0</v>
      </c>
      <c r="BB67" s="80">
        <f t="shared" si="14"/>
        <v>0</v>
      </c>
    </row>
    <row r="68" spans="1:54" x14ac:dyDescent="0.25">
      <c r="A68" s="62">
        <v>46966</v>
      </c>
      <c r="D68" s="64"/>
      <c r="E68" s="62">
        <f t="shared" ref="E68:E84" si="28">+A68</f>
        <v>46966</v>
      </c>
      <c r="H68" s="64"/>
      <c r="I68" s="62">
        <f t="shared" ref="I68:I84" si="29">+A68</f>
        <v>46966</v>
      </c>
      <c r="L68" s="64"/>
      <c r="M68" s="62">
        <f t="shared" ref="M68:M84" si="30">+A68</f>
        <v>46966</v>
      </c>
      <c r="P68" s="64"/>
      <c r="Q68" s="62">
        <f t="shared" ref="Q68:Q84" si="31">+A68</f>
        <v>46966</v>
      </c>
      <c r="R68" s="63">
        <f t="shared" si="19"/>
        <v>156521.70000000013</v>
      </c>
      <c r="T68" s="64"/>
      <c r="U68" s="62">
        <f t="shared" ref="U68:U84" si="32">+Q68</f>
        <v>46966</v>
      </c>
      <c r="V68" s="63"/>
      <c r="X68" s="64"/>
      <c r="Y68" s="62">
        <f t="shared" ref="Y68:Y84" si="33">+U68</f>
        <v>46966</v>
      </c>
      <c r="Z68" s="63"/>
      <c r="AB68" s="64"/>
      <c r="AC68" s="62">
        <f t="shared" ref="AC68:AC84" si="34">+Y68</f>
        <v>46966</v>
      </c>
      <c r="AD68" s="63">
        <f t="shared" si="21"/>
        <v>0</v>
      </c>
      <c r="AF68" s="64"/>
      <c r="AG68" s="62">
        <f t="shared" ref="AG68:AG84" si="35">+AC68</f>
        <v>46966</v>
      </c>
      <c r="AH68" s="63"/>
      <c r="AJ68" s="64"/>
      <c r="AK68" s="62">
        <f t="shared" ref="AK68:AK84" si="36">+AG68</f>
        <v>46966</v>
      </c>
      <c r="AL68" s="63"/>
      <c r="AN68" s="64"/>
      <c r="AO68" s="62">
        <f t="shared" si="27"/>
        <v>46966</v>
      </c>
      <c r="AP68" s="63"/>
      <c r="AR68" s="64"/>
      <c r="AS68" s="62">
        <f t="shared" ref="AS68:AS84" si="37">+AO68</f>
        <v>46966</v>
      </c>
      <c r="AV68" s="64"/>
      <c r="AY68" s="81">
        <f t="shared" ref="AY68:AY84" si="38">+AS68</f>
        <v>46966</v>
      </c>
      <c r="AZ68" s="82">
        <f t="shared" ref="AZ68:AZ84" si="39">+B68+F68+J68+N68+R68+V68+Z68+AD68+AH68+AL68+AP68+AT68</f>
        <v>156521.70000000013</v>
      </c>
      <c r="BA68" s="82">
        <f t="shared" ref="BA68:BA84" si="40">+C68+G68+K68+O68+S68+W68+AA68+AE68+AI68+AM68+AQ68+AU68</f>
        <v>0</v>
      </c>
      <c r="BB68" s="80">
        <f t="shared" ref="BB68:BB84" si="41">+D68+H68+L68+P68+T68+X68+AB68+AF68+AJ68+AN68+AR68+AV68</f>
        <v>0</v>
      </c>
    </row>
    <row r="69" spans="1:54" x14ac:dyDescent="0.25">
      <c r="A69" s="62">
        <v>46997</v>
      </c>
      <c r="D69" s="64"/>
      <c r="E69" s="62">
        <f t="shared" si="28"/>
        <v>46997</v>
      </c>
      <c r="H69" s="64"/>
      <c r="I69" s="62">
        <f t="shared" si="29"/>
        <v>46997</v>
      </c>
      <c r="L69" s="64"/>
      <c r="M69" s="62">
        <f t="shared" si="30"/>
        <v>46997</v>
      </c>
      <c r="P69" s="64"/>
      <c r="Q69" s="62">
        <f t="shared" si="31"/>
        <v>46997</v>
      </c>
      <c r="R69" s="63">
        <f t="shared" ref="R69:R84" si="42">+R68-S69</f>
        <v>130434.75000000013</v>
      </c>
      <c r="S69">
        <v>26086.95</v>
      </c>
      <c r="T69" s="64">
        <v>712.17</v>
      </c>
      <c r="U69" s="62">
        <f t="shared" si="32"/>
        <v>46997</v>
      </c>
      <c r="V69" s="63"/>
      <c r="X69" s="64"/>
      <c r="Y69" s="62">
        <f t="shared" si="33"/>
        <v>46997</v>
      </c>
      <c r="Z69" s="63"/>
      <c r="AB69" s="64"/>
      <c r="AC69" s="62">
        <f t="shared" si="34"/>
        <v>46997</v>
      </c>
      <c r="AD69" s="63">
        <f t="shared" ref="AD69:AD84" si="43">+AD68-AE69</f>
        <v>0</v>
      </c>
      <c r="AF69" s="64"/>
      <c r="AG69" s="62">
        <f t="shared" si="35"/>
        <v>46997</v>
      </c>
      <c r="AH69" s="63"/>
      <c r="AJ69" s="64"/>
      <c r="AK69" s="62">
        <f t="shared" si="36"/>
        <v>46997</v>
      </c>
      <c r="AL69" s="63"/>
      <c r="AN69" s="64"/>
      <c r="AO69" s="62">
        <f t="shared" si="27"/>
        <v>46997</v>
      </c>
      <c r="AP69" s="63"/>
      <c r="AR69" s="64"/>
      <c r="AS69" s="62">
        <f t="shared" si="37"/>
        <v>46997</v>
      </c>
      <c r="AV69" s="64"/>
      <c r="AY69" s="81">
        <f t="shared" si="38"/>
        <v>46997</v>
      </c>
      <c r="AZ69" s="82">
        <f t="shared" si="39"/>
        <v>130434.75000000013</v>
      </c>
      <c r="BA69" s="82">
        <f t="shared" si="40"/>
        <v>26086.95</v>
      </c>
      <c r="BB69" s="80">
        <f t="shared" si="41"/>
        <v>712.17</v>
      </c>
    </row>
    <row r="70" spans="1:54" x14ac:dyDescent="0.25">
      <c r="A70" s="62">
        <v>47027</v>
      </c>
      <c r="D70" s="64"/>
      <c r="E70" s="62">
        <f t="shared" si="28"/>
        <v>47027</v>
      </c>
      <c r="H70" s="64"/>
      <c r="I70" s="62">
        <f t="shared" si="29"/>
        <v>47027</v>
      </c>
      <c r="L70" s="64"/>
      <c r="M70" s="62">
        <f t="shared" si="30"/>
        <v>47027</v>
      </c>
      <c r="P70" s="64"/>
      <c r="Q70" s="62">
        <f t="shared" si="31"/>
        <v>47027</v>
      </c>
      <c r="R70" s="63">
        <f t="shared" si="42"/>
        <v>130434.75000000013</v>
      </c>
      <c r="T70" s="64"/>
      <c r="U70" s="62">
        <f t="shared" si="32"/>
        <v>47027</v>
      </c>
      <c r="V70" s="63"/>
      <c r="X70" s="64"/>
      <c r="Y70" s="62">
        <f t="shared" si="33"/>
        <v>47027</v>
      </c>
      <c r="Z70" s="63"/>
      <c r="AB70" s="64"/>
      <c r="AC70" s="62">
        <f t="shared" si="34"/>
        <v>47027</v>
      </c>
      <c r="AD70" s="63">
        <f t="shared" si="43"/>
        <v>0</v>
      </c>
      <c r="AF70" s="64"/>
      <c r="AG70" s="62">
        <f t="shared" si="35"/>
        <v>47027</v>
      </c>
      <c r="AH70" s="63"/>
      <c r="AJ70" s="64"/>
      <c r="AK70" s="62">
        <f t="shared" si="36"/>
        <v>47027</v>
      </c>
      <c r="AL70" s="63"/>
      <c r="AN70" s="64"/>
      <c r="AO70" s="62">
        <f t="shared" si="27"/>
        <v>47027</v>
      </c>
      <c r="AP70" s="63"/>
      <c r="AR70" s="64"/>
      <c r="AS70" s="62">
        <f t="shared" si="37"/>
        <v>47027</v>
      </c>
      <c r="AV70" s="64"/>
      <c r="AY70" s="81">
        <f t="shared" si="38"/>
        <v>47027</v>
      </c>
      <c r="AZ70" s="82">
        <f t="shared" si="39"/>
        <v>130434.75000000013</v>
      </c>
      <c r="BA70" s="82">
        <f t="shared" si="40"/>
        <v>0</v>
      </c>
      <c r="BB70" s="80">
        <f t="shared" si="41"/>
        <v>0</v>
      </c>
    </row>
    <row r="71" spans="1:54" x14ac:dyDescent="0.25">
      <c r="A71" s="62">
        <v>47058</v>
      </c>
      <c r="D71" s="64"/>
      <c r="E71" s="62">
        <f t="shared" si="28"/>
        <v>47058</v>
      </c>
      <c r="H71" s="64"/>
      <c r="I71" s="62">
        <f t="shared" si="29"/>
        <v>47058</v>
      </c>
      <c r="L71" s="64"/>
      <c r="M71" s="62">
        <f t="shared" si="30"/>
        <v>47058</v>
      </c>
      <c r="P71" s="64"/>
      <c r="Q71" s="62">
        <f t="shared" si="31"/>
        <v>47058</v>
      </c>
      <c r="R71" s="63">
        <f t="shared" si="42"/>
        <v>130434.75000000013</v>
      </c>
      <c r="T71" s="64"/>
      <c r="U71" s="62">
        <f t="shared" si="32"/>
        <v>47058</v>
      </c>
      <c r="V71" s="63"/>
      <c r="X71" s="64"/>
      <c r="Y71" s="62">
        <f t="shared" si="33"/>
        <v>47058</v>
      </c>
      <c r="Z71" s="63"/>
      <c r="AB71" s="64"/>
      <c r="AC71" s="62">
        <f t="shared" si="34"/>
        <v>47058</v>
      </c>
      <c r="AD71" s="63">
        <f t="shared" si="43"/>
        <v>0</v>
      </c>
      <c r="AF71" s="64"/>
      <c r="AG71" s="62">
        <f t="shared" si="35"/>
        <v>47058</v>
      </c>
      <c r="AH71" s="63"/>
      <c r="AJ71" s="64"/>
      <c r="AK71" s="62">
        <f t="shared" si="36"/>
        <v>47058</v>
      </c>
      <c r="AL71" s="63"/>
      <c r="AN71" s="64"/>
      <c r="AO71" s="62">
        <f t="shared" si="27"/>
        <v>47058</v>
      </c>
      <c r="AP71" s="63"/>
      <c r="AR71" s="64"/>
      <c r="AS71" s="62">
        <f t="shared" si="37"/>
        <v>47058</v>
      </c>
      <c r="AV71" s="64"/>
      <c r="AY71" s="81">
        <f t="shared" si="38"/>
        <v>47058</v>
      </c>
      <c r="AZ71" s="82">
        <f t="shared" si="39"/>
        <v>130434.75000000013</v>
      </c>
      <c r="BA71" s="82">
        <f t="shared" si="40"/>
        <v>0</v>
      </c>
      <c r="BB71" s="80">
        <f t="shared" si="41"/>
        <v>0</v>
      </c>
    </row>
    <row r="72" spans="1:54" x14ac:dyDescent="0.25">
      <c r="A72" s="62">
        <v>47088</v>
      </c>
      <c r="D72" s="64"/>
      <c r="E72" s="62">
        <f t="shared" si="28"/>
        <v>47088</v>
      </c>
      <c r="H72" s="64"/>
      <c r="I72" s="62">
        <f t="shared" si="29"/>
        <v>47088</v>
      </c>
      <c r="L72" s="64"/>
      <c r="M72" s="62">
        <f t="shared" si="30"/>
        <v>47088</v>
      </c>
      <c r="P72" s="64"/>
      <c r="Q72" s="62">
        <f t="shared" si="31"/>
        <v>47088</v>
      </c>
      <c r="R72" s="63">
        <f t="shared" si="42"/>
        <v>104347.80000000013</v>
      </c>
      <c r="S72">
        <v>26086.95</v>
      </c>
      <c r="T72" s="64">
        <v>593.48</v>
      </c>
      <c r="U72" s="62">
        <f t="shared" si="32"/>
        <v>47088</v>
      </c>
      <c r="V72" s="63"/>
      <c r="X72" s="64"/>
      <c r="Y72" s="62">
        <f t="shared" si="33"/>
        <v>47088</v>
      </c>
      <c r="Z72" s="63"/>
      <c r="AB72" s="64"/>
      <c r="AC72" s="62">
        <f t="shared" si="34"/>
        <v>47088</v>
      </c>
      <c r="AD72" s="63">
        <f t="shared" si="43"/>
        <v>0</v>
      </c>
      <c r="AF72" s="64"/>
      <c r="AG72" s="62">
        <f t="shared" si="35"/>
        <v>47088</v>
      </c>
      <c r="AH72" s="63"/>
      <c r="AJ72" s="64"/>
      <c r="AK72" s="62">
        <f t="shared" si="36"/>
        <v>47088</v>
      </c>
      <c r="AL72" s="63"/>
      <c r="AN72" s="64"/>
      <c r="AO72" s="62">
        <f t="shared" si="27"/>
        <v>47088</v>
      </c>
      <c r="AP72" s="63"/>
      <c r="AR72" s="64"/>
      <c r="AS72" s="62">
        <f t="shared" si="37"/>
        <v>47088</v>
      </c>
      <c r="AV72" s="64"/>
      <c r="AY72" s="81">
        <f t="shared" si="38"/>
        <v>47088</v>
      </c>
      <c r="AZ72" s="82">
        <f t="shared" si="39"/>
        <v>104347.80000000013</v>
      </c>
      <c r="BA72" s="82">
        <f t="shared" si="40"/>
        <v>26086.95</v>
      </c>
      <c r="BB72" s="80">
        <f t="shared" si="41"/>
        <v>593.48</v>
      </c>
    </row>
    <row r="73" spans="1:54" x14ac:dyDescent="0.25">
      <c r="A73" s="62">
        <v>47119</v>
      </c>
      <c r="D73" s="64"/>
      <c r="E73" s="62">
        <f t="shared" si="28"/>
        <v>47119</v>
      </c>
      <c r="H73" s="64"/>
      <c r="I73" s="62">
        <f t="shared" si="29"/>
        <v>47119</v>
      </c>
      <c r="L73" s="64"/>
      <c r="M73" s="62">
        <f t="shared" si="30"/>
        <v>47119</v>
      </c>
      <c r="P73" s="64"/>
      <c r="Q73" s="62">
        <f t="shared" si="31"/>
        <v>47119</v>
      </c>
      <c r="R73" s="63">
        <f t="shared" si="42"/>
        <v>104347.80000000013</v>
      </c>
      <c r="T73" s="64"/>
      <c r="U73" s="62">
        <f t="shared" si="32"/>
        <v>47119</v>
      </c>
      <c r="V73" s="63"/>
      <c r="X73" s="64"/>
      <c r="Y73" s="62">
        <f t="shared" si="33"/>
        <v>47119</v>
      </c>
      <c r="Z73" s="63"/>
      <c r="AB73" s="64"/>
      <c r="AC73" s="62">
        <f t="shared" si="34"/>
        <v>47119</v>
      </c>
      <c r="AD73" s="63">
        <f t="shared" si="43"/>
        <v>0</v>
      </c>
      <c r="AF73" s="64"/>
      <c r="AG73" s="62">
        <f t="shared" si="35"/>
        <v>47119</v>
      </c>
      <c r="AH73" s="63"/>
      <c r="AJ73" s="64"/>
      <c r="AK73" s="62">
        <f t="shared" si="36"/>
        <v>47119</v>
      </c>
      <c r="AL73" s="63"/>
      <c r="AN73" s="64"/>
      <c r="AO73" s="62">
        <f t="shared" si="27"/>
        <v>47119</v>
      </c>
      <c r="AP73" s="63"/>
      <c r="AR73" s="64"/>
      <c r="AS73" s="62">
        <f t="shared" si="37"/>
        <v>47119</v>
      </c>
      <c r="AV73" s="64"/>
      <c r="AY73" s="81">
        <f t="shared" si="38"/>
        <v>47119</v>
      </c>
      <c r="AZ73" s="82">
        <f t="shared" si="39"/>
        <v>104347.80000000013</v>
      </c>
      <c r="BA73" s="82">
        <f t="shared" si="40"/>
        <v>0</v>
      </c>
      <c r="BB73" s="80">
        <f t="shared" si="41"/>
        <v>0</v>
      </c>
    </row>
    <row r="74" spans="1:54" x14ac:dyDescent="0.25">
      <c r="A74" s="62">
        <v>47150</v>
      </c>
      <c r="D74" s="64"/>
      <c r="E74" s="62">
        <f t="shared" si="28"/>
        <v>47150</v>
      </c>
      <c r="H74" s="64"/>
      <c r="I74" s="62">
        <f t="shared" si="29"/>
        <v>47150</v>
      </c>
      <c r="L74" s="64"/>
      <c r="M74" s="62">
        <f t="shared" si="30"/>
        <v>47150</v>
      </c>
      <c r="P74" s="64"/>
      <c r="Q74" s="62">
        <f t="shared" si="31"/>
        <v>47150</v>
      </c>
      <c r="R74" s="63">
        <f t="shared" si="42"/>
        <v>104347.80000000013</v>
      </c>
      <c r="T74" s="64"/>
      <c r="U74" s="62">
        <f t="shared" si="32"/>
        <v>47150</v>
      </c>
      <c r="V74" s="63"/>
      <c r="X74" s="64"/>
      <c r="Y74" s="62">
        <f t="shared" si="33"/>
        <v>47150</v>
      </c>
      <c r="Z74" s="63"/>
      <c r="AB74" s="64"/>
      <c r="AC74" s="62">
        <f t="shared" si="34"/>
        <v>47150</v>
      </c>
      <c r="AD74" s="63">
        <f t="shared" si="43"/>
        <v>0</v>
      </c>
      <c r="AF74" s="64"/>
      <c r="AG74" s="62">
        <f t="shared" si="35"/>
        <v>47150</v>
      </c>
      <c r="AH74" s="63"/>
      <c r="AJ74" s="64"/>
      <c r="AK74" s="62">
        <f t="shared" si="36"/>
        <v>47150</v>
      </c>
      <c r="AL74" s="63"/>
      <c r="AN74" s="64"/>
      <c r="AO74" s="62">
        <f t="shared" si="27"/>
        <v>47150</v>
      </c>
      <c r="AP74" s="63"/>
      <c r="AR74" s="64"/>
      <c r="AS74" s="62">
        <f t="shared" si="37"/>
        <v>47150</v>
      </c>
      <c r="AV74" s="64"/>
      <c r="AY74" s="81">
        <f t="shared" si="38"/>
        <v>47150</v>
      </c>
      <c r="AZ74" s="82">
        <f t="shared" si="39"/>
        <v>104347.80000000013</v>
      </c>
      <c r="BA74" s="82">
        <f t="shared" si="40"/>
        <v>0</v>
      </c>
      <c r="BB74" s="80">
        <f t="shared" si="41"/>
        <v>0</v>
      </c>
    </row>
    <row r="75" spans="1:54" s="76" customFormat="1" x14ac:dyDescent="0.25">
      <c r="A75" s="74">
        <v>47178</v>
      </c>
      <c r="D75" s="77"/>
      <c r="E75" s="74">
        <f t="shared" si="28"/>
        <v>47178</v>
      </c>
      <c r="H75" s="77"/>
      <c r="I75" s="74">
        <f t="shared" si="29"/>
        <v>47178</v>
      </c>
      <c r="L75" s="77"/>
      <c r="M75" s="74">
        <f t="shared" si="30"/>
        <v>47178</v>
      </c>
      <c r="P75" s="77"/>
      <c r="Q75" s="74">
        <f t="shared" si="31"/>
        <v>47178</v>
      </c>
      <c r="R75" s="75">
        <f t="shared" si="42"/>
        <v>78260.850000000137</v>
      </c>
      <c r="S75" s="76">
        <v>26086.95</v>
      </c>
      <c r="T75" s="77">
        <v>469.57</v>
      </c>
      <c r="U75" s="74">
        <f t="shared" si="32"/>
        <v>47178</v>
      </c>
      <c r="V75" s="75"/>
      <c r="X75" s="77"/>
      <c r="Y75" s="74">
        <f t="shared" si="33"/>
        <v>47178</v>
      </c>
      <c r="Z75" s="75"/>
      <c r="AB75" s="77"/>
      <c r="AC75" s="74">
        <f t="shared" si="34"/>
        <v>47178</v>
      </c>
      <c r="AD75" s="75">
        <f t="shared" si="43"/>
        <v>0</v>
      </c>
      <c r="AF75" s="77"/>
      <c r="AG75" s="74">
        <f t="shared" si="35"/>
        <v>47178</v>
      </c>
      <c r="AH75" s="75"/>
      <c r="AJ75" s="77"/>
      <c r="AK75" s="74">
        <f t="shared" si="36"/>
        <v>47178</v>
      </c>
      <c r="AL75" s="75"/>
      <c r="AN75" s="77"/>
      <c r="AO75" s="74">
        <f t="shared" si="27"/>
        <v>47178</v>
      </c>
      <c r="AP75" s="75"/>
      <c r="AR75" s="77"/>
      <c r="AS75" s="74">
        <f t="shared" si="37"/>
        <v>47178</v>
      </c>
      <c r="AV75" s="77"/>
      <c r="AY75" s="79">
        <f t="shared" si="38"/>
        <v>47178</v>
      </c>
      <c r="AZ75" s="80">
        <f t="shared" si="39"/>
        <v>78260.850000000137</v>
      </c>
      <c r="BA75" s="80">
        <f t="shared" si="40"/>
        <v>26086.95</v>
      </c>
      <c r="BB75" s="80">
        <f t="shared" si="41"/>
        <v>469.57</v>
      </c>
    </row>
    <row r="76" spans="1:54" x14ac:dyDescent="0.25">
      <c r="A76" s="62">
        <v>47209</v>
      </c>
      <c r="D76" s="64"/>
      <c r="E76" s="62">
        <f t="shared" si="28"/>
        <v>47209</v>
      </c>
      <c r="H76" s="64"/>
      <c r="I76" s="62">
        <f t="shared" si="29"/>
        <v>47209</v>
      </c>
      <c r="L76" s="64"/>
      <c r="M76" s="62">
        <f t="shared" si="30"/>
        <v>47209</v>
      </c>
      <c r="P76" s="64"/>
      <c r="Q76" s="62">
        <f t="shared" si="31"/>
        <v>47209</v>
      </c>
      <c r="R76" s="63">
        <f t="shared" si="42"/>
        <v>78260.850000000137</v>
      </c>
      <c r="T76" s="64"/>
      <c r="U76" s="62">
        <f t="shared" si="32"/>
        <v>47209</v>
      </c>
      <c r="V76" s="63"/>
      <c r="X76" s="64"/>
      <c r="Y76" s="62">
        <f t="shared" si="33"/>
        <v>47209</v>
      </c>
      <c r="Z76" s="63"/>
      <c r="AB76" s="64"/>
      <c r="AC76" s="62">
        <f t="shared" si="34"/>
        <v>47209</v>
      </c>
      <c r="AD76" s="63">
        <f t="shared" si="43"/>
        <v>0</v>
      </c>
      <c r="AF76" s="64"/>
      <c r="AG76" s="62">
        <f t="shared" si="35"/>
        <v>47209</v>
      </c>
      <c r="AH76" s="63"/>
      <c r="AJ76" s="64"/>
      <c r="AK76" s="62">
        <f t="shared" si="36"/>
        <v>47209</v>
      </c>
      <c r="AL76" s="63"/>
      <c r="AN76" s="64"/>
      <c r="AO76" s="62">
        <f t="shared" si="27"/>
        <v>47209</v>
      </c>
      <c r="AP76" s="63"/>
      <c r="AR76" s="64"/>
      <c r="AS76" s="62">
        <f t="shared" si="37"/>
        <v>47209</v>
      </c>
      <c r="AV76" s="64"/>
      <c r="AY76" s="81">
        <f t="shared" si="38"/>
        <v>47209</v>
      </c>
      <c r="AZ76" s="82">
        <f t="shared" si="39"/>
        <v>78260.850000000137</v>
      </c>
      <c r="BA76" s="82">
        <f t="shared" si="40"/>
        <v>0</v>
      </c>
      <c r="BB76" s="80">
        <f t="shared" si="41"/>
        <v>0</v>
      </c>
    </row>
    <row r="77" spans="1:54" x14ac:dyDescent="0.25">
      <c r="A77" s="62">
        <v>47239</v>
      </c>
      <c r="D77" s="64"/>
      <c r="E77" s="62">
        <f t="shared" si="28"/>
        <v>47239</v>
      </c>
      <c r="H77" s="64"/>
      <c r="I77" s="62">
        <f t="shared" si="29"/>
        <v>47239</v>
      </c>
      <c r="L77" s="64"/>
      <c r="M77" s="62">
        <f t="shared" si="30"/>
        <v>47239</v>
      </c>
      <c r="P77" s="64"/>
      <c r="Q77" s="62">
        <f t="shared" si="31"/>
        <v>47239</v>
      </c>
      <c r="R77" s="63">
        <f t="shared" si="42"/>
        <v>78260.850000000137</v>
      </c>
      <c r="T77" s="64"/>
      <c r="U77" s="62">
        <f t="shared" si="32"/>
        <v>47239</v>
      </c>
      <c r="V77" s="63"/>
      <c r="X77" s="64"/>
      <c r="Y77" s="62">
        <f t="shared" si="33"/>
        <v>47239</v>
      </c>
      <c r="Z77" s="63"/>
      <c r="AB77" s="64"/>
      <c r="AC77" s="62">
        <f t="shared" si="34"/>
        <v>47239</v>
      </c>
      <c r="AD77" s="63">
        <f t="shared" si="43"/>
        <v>0</v>
      </c>
      <c r="AF77" s="64"/>
      <c r="AG77" s="62">
        <f t="shared" si="35"/>
        <v>47239</v>
      </c>
      <c r="AH77" s="63"/>
      <c r="AJ77" s="64"/>
      <c r="AK77" s="62">
        <f t="shared" si="36"/>
        <v>47239</v>
      </c>
      <c r="AL77" s="63"/>
      <c r="AN77" s="64"/>
      <c r="AO77" s="62">
        <f t="shared" si="27"/>
        <v>47239</v>
      </c>
      <c r="AP77" s="63"/>
      <c r="AR77" s="64"/>
      <c r="AS77" s="62">
        <f t="shared" si="37"/>
        <v>47239</v>
      </c>
      <c r="AV77" s="64"/>
      <c r="AY77" s="81">
        <f t="shared" si="38"/>
        <v>47239</v>
      </c>
      <c r="AZ77" s="82">
        <f t="shared" si="39"/>
        <v>78260.850000000137</v>
      </c>
      <c r="BA77" s="82">
        <f t="shared" si="40"/>
        <v>0</v>
      </c>
      <c r="BB77" s="80">
        <f t="shared" si="41"/>
        <v>0</v>
      </c>
    </row>
    <row r="78" spans="1:54" x14ac:dyDescent="0.25">
      <c r="A78" s="62">
        <v>47270</v>
      </c>
      <c r="D78" s="64"/>
      <c r="E78" s="62">
        <f t="shared" si="28"/>
        <v>47270</v>
      </c>
      <c r="H78" s="64"/>
      <c r="I78" s="62">
        <f t="shared" si="29"/>
        <v>47270</v>
      </c>
      <c r="L78" s="64"/>
      <c r="M78" s="62">
        <f t="shared" si="30"/>
        <v>47270</v>
      </c>
      <c r="P78" s="64"/>
      <c r="Q78" s="62">
        <f t="shared" si="31"/>
        <v>47270</v>
      </c>
      <c r="R78" s="63">
        <f t="shared" si="42"/>
        <v>52173.90000000014</v>
      </c>
      <c r="S78">
        <v>26086.95</v>
      </c>
      <c r="T78" s="64">
        <v>360</v>
      </c>
      <c r="U78" s="62">
        <f t="shared" si="32"/>
        <v>47270</v>
      </c>
      <c r="V78" s="63"/>
      <c r="X78" s="64"/>
      <c r="Y78" s="62">
        <f t="shared" si="33"/>
        <v>47270</v>
      </c>
      <c r="Z78" s="63"/>
      <c r="AB78" s="64"/>
      <c r="AC78" s="62">
        <f t="shared" si="34"/>
        <v>47270</v>
      </c>
      <c r="AD78" s="63">
        <f t="shared" si="43"/>
        <v>0</v>
      </c>
      <c r="AF78" s="64"/>
      <c r="AG78" s="62">
        <f t="shared" si="35"/>
        <v>47270</v>
      </c>
      <c r="AH78" s="63"/>
      <c r="AJ78" s="64"/>
      <c r="AK78" s="62">
        <f t="shared" si="36"/>
        <v>47270</v>
      </c>
      <c r="AL78" s="63"/>
      <c r="AN78" s="64"/>
      <c r="AO78" s="62">
        <f t="shared" si="27"/>
        <v>47270</v>
      </c>
      <c r="AP78" s="63"/>
      <c r="AR78" s="64"/>
      <c r="AS78" s="62">
        <f t="shared" si="37"/>
        <v>47270</v>
      </c>
      <c r="AV78" s="64"/>
      <c r="AY78" s="81">
        <f t="shared" si="38"/>
        <v>47270</v>
      </c>
      <c r="AZ78" s="82">
        <f t="shared" si="39"/>
        <v>52173.90000000014</v>
      </c>
      <c r="BA78" s="82">
        <f t="shared" si="40"/>
        <v>26086.95</v>
      </c>
      <c r="BB78" s="80">
        <f t="shared" si="41"/>
        <v>360</v>
      </c>
    </row>
    <row r="79" spans="1:54" x14ac:dyDescent="0.25">
      <c r="A79" s="62">
        <v>47300</v>
      </c>
      <c r="D79" s="64"/>
      <c r="E79" s="62">
        <f t="shared" si="28"/>
        <v>47300</v>
      </c>
      <c r="H79" s="64"/>
      <c r="I79" s="62">
        <f t="shared" si="29"/>
        <v>47300</v>
      </c>
      <c r="L79" s="64"/>
      <c r="M79" s="62">
        <f t="shared" si="30"/>
        <v>47300</v>
      </c>
      <c r="P79" s="64"/>
      <c r="Q79" s="62">
        <f t="shared" si="31"/>
        <v>47300</v>
      </c>
      <c r="R79" s="63">
        <f t="shared" si="42"/>
        <v>52173.90000000014</v>
      </c>
      <c r="T79" s="64"/>
      <c r="U79" s="62">
        <f t="shared" si="32"/>
        <v>47300</v>
      </c>
      <c r="V79" s="63"/>
      <c r="X79" s="64"/>
      <c r="Y79" s="62">
        <f t="shared" si="33"/>
        <v>47300</v>
      </c>
      <c r="Z79" s="63"/>
      <c r="AB79" s="64"/>
      <c r="AC79" s="62">
        <f t="shared" si="34"/>
        <v>47300</v>
      </c>
      <c r="AD79" s="63">
        <f t="shared" si="43"/>
        <v>0</v>
      </c>
      <c r="AF79" s="64"/>
      <c r="AG79" s="62">
        <f t="shared" si="35"/>
        <v>47300</v>
      </c>
      <c r="AH79" s="63"/>
      <c r="AJ79" s="64"/>
      <c r="AK79" s="62">
        <f t="shared" si="36"/>
        <v>47300</v>
      </c>
      <c r="AL79" s="63"/>
      <c r="AN79" s="64"/>
      <c r="AO79" s="62">
        <f t="shared" si="27"/>
        <v>47300</v>
      </c>
      <c r="AP79" s="63"/>
      <c r="AR79" s="64"/>
      <c r="AS79" s="62">
        <f t="shared" si="37"/>
        <v>47300</v>
      </c>
      <c r="AV79" s="64"/>
      <c r="AY79" s="81">
        <f t="shared" si="38"/>
        <v>47300</v>
      </c>
      <c r="AZ79" s="82">
        <f t="shared" si="39"/>
        <v>52173.90000000014</v>
      </c>
      <c r="BA79" s="82">
        <f t="shared" si="40"/>
        <v>0</v>
      </c>
      <c r="BB79" s="80">
        <f t="shared" si="41"/>
        <v>0</v>
      </c>
    </row>
    <row r="80" spans="1:54" x14ac:dyDescent="0.25">
      <c r="A80" s="62">
        <v>47331</v>
      </c>
      <c r="D80" s="64"/>
      <c r="E80" s="62">
        <f t="shared" si="28"/>
        <v>47331</v>
      </c>
      <c r="H80" s="64"/>
      <c r="I80" s="62">
        <f t="shared" si="29"/>
        <v>47331</v>
      </c>
      <c r="L80" s="64"/>
      <c r="M80" s="62">
        <f t="shared" si="30"/>
        <v>47331</v>
      </c>
      <c r="P80" s="64"/>
      <c r="Q80" s="62">
        <f t="shared" si="31"/>
        <v>47331</v>
      </c>
      <c r="R80" s="63">
        <f t="shared" si="42"/>
        <v>52173.90000000014</v>
      </c>
      <c r="T80" s="64"/>
      <c r="U80" s="62">
        <f t="shared" si="32"/>
        <v>47331</v>
      </c>
      <c r="V80" s="63"/>
      <c r="X80" s="64"/>
      <c r="Y80" s="62">
        <f t="shared" si="33"/>
        <v>47331</v>
      </c>
      <c r="Z80" s="63"/>
      <c r="AB80" s="64"/>
      <c r="AC80" s="62">
        <f t="shared" si="34"/>
        <v>47331</v>
      </c>
      <c r="AD80" s="63">
        <f t="shared" si="43"/>
        <v>0</v>
      </c>
      <c r="AF80" s="64"/>
      <c r="AG80" s="62">
        <f t="shared" si="35"/>
        <v>47331</v>
      </c>
      <c r="AH80" s="63"/>
      <c r="AJ80" s="64"/>
      <c r="AK80" s="62">
        <f t="shared" si="36"/>
        <v>47331</v>
      </c>
      <c r="AL80" s="63"/>
      <c r="AN80" s="64"/>
      <c r="AO80" s="62">
        <f t="shared" si="27"/>
        <v>47331</v>
      </c>
      <c r="AP80" s="63"/>
      <c r="AR80" s="64"/>
      <c r="AS80" s="62">
        <f t="shared" si="37"/>
        <v>47331</v>
      </c>
      <c r="AV80" s="64"/>
      <c r="AY80" s="81">
        <f t="shared" si="38"/>
        <v>47331</v>
      </c>
      <c r="AZ80" s="82">
        <f t="shared" si="39"/>
        <v>52173.90000000014</v>
      </c>
      <c r="BA80" s="82">
        <f t="shared" si="40"/>
        <v>0</v>
      </c>
      <c r="BB80" s="80">
        <f t="shared" si="41"/>
        <v>0</v>
      </c>
    </row>
    <row r="81" spans="1:54" x14ac:dyDescent="0.25">
      <c r="A81" s="62">
        <v>47362</v>
      </c>
      <c r="D81" s="64"/>
      <c r="E81" s="62">
        <f t="shared" si="28"/>
        <v>47362</v>
      </c>
      <c r="H81" s="64"/>
      <c r="I81" s="62">
        <f t="shared" si="29"/>
        <v>47362</v>
      </c>
      <c r="L81" s="64"/>
      <c r="M81" s="62">
        <f t="shared" si="30"/>
        <v>47362</v>
      </c>
      <c r="P81" s="64"/>
      <c r="Q81" s="62">
        <f t="shared" si="31"/>
        <v>47362</v>
      </c>
      <c r="R81" s="63">
        <f t="shared" si="42"/>
        <v>26086.950000000139</v>
      </c>
      <c r="S81">
        <v>26086.95</v>
      </c>
      <c r="T81" s="64">
        <v>237.39</v>
      </c>
      <c r="U81" s="62">
        <f t="shared" si="32"/>
        <v>47362</v>
      </c>
      <c r="V81" s="63"/>
      <c r="X81" s="64"/>
      <c r="Y81" s="62">
        <f t="shared" si="33"/>
        <v>47362</v>
      </c>
      <c r="Z81" s="63"/>
      <c r="AB81" s="64"/>
      <c r="AC81" s="62">
        <f t="shared" si="34"/>
        <v>47362</v>
      </c>
      <c r="AD81" s="63">
        <f t="shared" si="43"/>
        <v>0</v>
      </c>
      <c r="AF81" s="64"/>
      <c r="AG81" s="62">
        <f t="shared" si="35"/>
        <v>47362</v>
      </c>
      <c r="AH81" s="63"/>
      <c r="AJ81" s="64"/>
      <c r="AK81" s="62">
        <f t="shared" si="36"/>
        <v>47362</v>
      </c>
      <c r="AL81" s="63"/>
      <c r="AN81" s="64"/>
      <c r="AO81" s="62">
        <f t="shared" si="27"/>
        <v>47362</v>
      </c>
      <c r="AP81" s="63"/>
      <c r="AR81" s="64"/>
      <c r="AS81" s="62">
        <f t="shared" si="37"/>
        <v>47362</v>
      </c>
      <c r="AV81" s="64"/>
      <c r="AY81" s="81">
        <f t="shared" si="38"/>
        <v>47362</v>
      </c>
      <c r="AZ81" s="82">
        <f t="shared" si="39"/>
        <v>26086.950000000139</v>
      </c>
      <c r="BA81" s="82">
        <f t="shared" si="40"/>
        <v>26086.95</v>
      </c>
      <c r="BB81" s="80">
        <f t="shared" si="41"/>
        <v>237.39</v>
      </c>
    </row>
    <row r="82" spans="1:54" x14ac:dyDescent="0.25">
      <c r="A82" s="62">
        <v>47392</v>
      </c>
      <c r="D82" s="64"/>
      <c r="E82" s="62">
        <f t="shared" si="28"/>
        <v>47392</v>
      </c>
      <c r="H82" s="64"/>
      <c r="I82" s="62">
        <f t="shared" si="29"/>
        <v>47392</v>
      </c>
      <c r="L82" s="64"/>
      <c r="M82" s="62">
        <f t="shared" si="30"/>
        <v>47392</v>
      </c>
      <c r="P82" s="64"/>
      <c r="Q82" s="62">
        <f t="shared" si="31"/>
        <v>47392</v>
      </c>
      <c r="R82" s="63">
        <f t="shared" si="42"/>
        <v>26086.950000000139</v>
      </c>
      <c r="T82" s="64"/>
      <c r="U82" s="62">
        <f t="shared" si="32"/>
        <v>47392</v>
      </c>
      <c r="V82" s="63"/>
      <c r="X82" s="64"/>
      <c r="Y82" s="62">
        <f t="shared" si="33"/>
        <v>47392</v>
      </c>
      <c r="Z82" s="63"/>
      <c r="AB82" s="64"/>
      <c r="AC82" s="62">
        <f t="shared" si="34"/>
        <v>47392</v>
      </c>
      <c r="AD82" s="63">
        <f t="shared" si="43"/>
        <v>0</v>
      </c>
      <c r="AF82" s="64"/>
      <c r="AG82" s="62">
        <f t="shared" si="35"/>
        <v>47392</v>
      </c>
      <c r="AH82" s="63"/>
      <c r="AJ82" s="64"/>
      <c r="AK82" s="62">
        <f t="shared" si="36"/>
        <v>47392</v>
      </c>
      <c r="AL82" s="63"/>
      <c r="AN82" s="64"/>
      <c r="AO82" s="62">
        <f t="shared" si="27"/>
        <v>47392</v>
      </c>
      <c r="AP82" s="63"/>
      <c r="AR82" s="64"/>
      <c r="AS82" s="62">
        <f t="shared" si="37"/>
        <v>47392</v>
      </c>
      <c r="AV82" s="64"/>
      <c r="AY82" s="81">
        <f t="shared" si="38"/>
        <v>47392</v>
      </c>
      <c r="AZ82" s="82">
        <f t="shared" si="39"/>
        <v>26086.950000000139</v>
      </c>
      <c r="BA82" s="82">
        <f t="shared" si="40"/>
        <v>0</v>
      </c>
      <c r="BB82" s="80">
        <f t="shared" si="41"/>
        <v>0</v>
      </c>
    </row>
    <row r="83" spans="1:54" x14ac:dyDescent="0.25">
      <c r="A83" s="62">
        <v>47423</v>
      </c>
      <c r="D83" s="64"/>
      <c r="E83" s="62">
        <f t="shared" si="28"/>
        <v>47423</v>
      </c>
      <c r="H83" s="64"/>
      <c r="I83" s="62">
        <f t="shared" si="29"/>
        <v>47423</v>
      </c>
      <c r="L83" s="64"/>
      <c r="M83" s="62">
        <f t="shared" si="30"/>
        <v>47423</v>
      </c>
      <c r="P83" s="64"/>
      <c r="Q83" s="62">
        <f t="shared" si="31"/>
        <v>47423</v>
      </c>
      <c r="R83" s="63">
        <f t="shared" si="42"/>
        <v>26086.950000000139</v>
      </c>
      <c r="T83" s="64"/>
      <c r="U83" s="62">
        <f t="shared" si="32"/>
        <v>47423</v>
      </c>
      <c r="V83" s="63"/>
      <c r="X83" s="64"/>
      <c r="Y83" s="62">
        <f t="shared" si="33"/>
        <v>47423</v>
      </c>
      <c r="Z83" s="63"/>
      <c r="AB83" s="64"/>
      <c r="AC83" s="62">
        <f t="shared" si="34"/>
        <v>47423</v>
      </c>
      <c r="AD83" s="63">
        <f t="shared" si="43"/>
        <v>0</v>
      </c>
      <c r="AF83" s="64"/>
      <c r="AG83" s="62">
        <f t="shared" si="35"/>
        <v>47423</v>
      </c>
      <c r="AH83" s="63"/>
      <c r="AJ83" s="64"/>
      <c r="AK83" s="62">
        <f t="shared" si="36"/>
        <v>47423</v>
      </c>
      <c r="AL83" s="63"/>
      <c r="AN83" s="64"/>
      <c r="AO83" s="62">
        <f t="shared" si="27"/>
        <v>47423</v>
      </c>
      <c r="AP83" s="63"/>
      <c r="AR83" s="64"/>
      <c r="AS83" s="62">
        <f t="shared" si="37"/>
        <v>47423</v>
      </c>
      <c r="AV83" s="64"/>
      <c r="AY83" s="81">
        <f t="shared" si="38"/>
        <v>47423</v>
      </c>
      <c r="AZ83" s="82">
        <f t="shared" si="39"/>
        <v>26086.950000000139</v>
      </c>
      <c r="BA83" s="82">
        <f t="shared" si="40"/>
        <v>0</v>
      </c>
      <c r="BB83" s="80">
        <f t="shared" si="41"/>
        <v>0</v>
      </c>
    </row>
    <row r="84" spans="1:54" ht="15.75" thickBot="1" x14ac:dyDescent="0.3">
      <c r="A84" s="65">
        <v>47453</v>
      </c>
      <c r="B84" s="66"/>
      <c r="C84" s="66"/>
      <c r="D84" s="67"/>
      <c r="E84" s="65">
        <f t="shared" si="28"/>
        <v>47453</v>
      </c>
      <c r="F84" s="66"/>
      <c r="G84" s="66"/>
      <c r="H84" s="67"/>
      <c r="I84" s="65">
        <f t="shared" si="29"/>
        <v>47453</v>
      </c>
      <c r="J84" s="66"/>
      <c r="K84" s="66"/>
      <c r="L84" s="67"/>
      <c r="M84" s="65">
        <f t="shared" si="30"/>
        <v>47453</v>
      </c>
      <c r="N84" s="66"/>
      <c r="O84" s="66"/>
      <c r="P84" s="67"/>
      <c r="Q84" s="65">
        <f t="shared" si="31"/>
        <v>47453</v>
      </c>
      <c r="R84" s="71">
        <f t="shared" si="42"/>
        <v>1.3824319466948509E-10</v>
      </c>
      <c r="S84" s="66">
        <v>26086.95</v>
      </c>
      <c r="T84" s="67">
        <v>122.61</v>
      </c>
      <c r="U84" s="65">
        <f t="shared" si="32"/>
        <v>47453</v>
      </c>
      <c r="V84" s="71"/>
      <c r="W84" s="66"/>
      <c r="X84" s="67"/>
      <c r="Y84" s="65">
        <f t="shared" si="33"/>
        <v>47453</v>
      </c>
      <c r="Z84" s="71"/>
      <c r="AA84" s="66"/>
      <c r="AB84" s="67"/>
      <c r="AC84" s="65">
        <f t="shared" si="34"/>
        <v>47453</v>
      </c>
      <c r="AD84" s="71">
        <f t="shared" si="43"/>
        <v>0</v>
      </c>
      <c r="AE84" s="66"/>
      <c r="AF84" s="67"/>
      <c r="AG84" s="65">
        <f t="shared" si="35"/>
        <v>47453</v>
      </c>
      <c r="AH84" s="71"/>
      <c r="AI84" s="66"/>
      <c r="AJ84" s="67"/>
      <c r="AK84" s="65">
        <f t="shared" si="36"/>
        <v>47453</v>
      </c>
      <c r="AL84" s="71"/>
      <c r="AM84" s="66"/>
      <c r="AN84" s="67"/>
      <c r="AO84" s="65">
        <f t="shared" si="27"/>
        <v>47453</v>
      </c>
      <c r="AP84" s="71"/>
      <c r="AQ84" s="66"/>
      <c r="AR84" s="67"/>
      <c r="AS84" s="65">
        <f t="shared" si="37"/>
        <v>47453</v>
      </c>
      <c r="AT84" s="66"/>
      <c r="AU84" s="66"/>
      <c r="AV84" s="67"/>
      <c r="AY84" s="81">
        <f t="shared" si="38"/>
        <v>47453</v>
      </c>
      <c r="AZ84" s="82">
        <f t="shared" si="39"/>
        <v>1.3824319466948509E-10</v>
      </c>
      <c r="BA84" s="82">
        <f t="shared" si="40"/>
        <v>26086.95</v>
      </c>
      <c r="BB84" s="80">
        <f t="shared" si="41"/>
        <v>122.61</v>
      </c>
    </row>
  </sheetData>
  <mergeCells count="13">
    <mergeCell ref="AY1:BA1"/>
    <mergeCell ref="A1:D1"/>
    <mergeCell ref="E1:H1"/>
    <mergeCell ref="I1:L1"/>
    <mergeCell ref="M1:P1"/>
    <mergeCell ref="Q1:T1"/>
    <mergeCell ref="AS1:AV1"/>
    <mergeCell ref="U1:X1"/>
    <mergeCell ref="Y1:AB1"/>
    <mergeCell ref="AC1:AF1"/>
    <mergeCell ref="AG1:AJ1"/>
    <mergeCell ref="AK1:AN1"/>
    <mergeCell ref="AO1:AR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62EBE7925D384D8FC87FF189A8CBBB" ma:contentTypeVersion="3" ma:contentTypeDescription="Creare un nuovo documento." ma:contentTypeScope="" ma:versionID="cb2fe99540326ba198e941a158003d53">
  <xsd:schema xmlns:xsd="http://www.w3.org/2001/XMLSchema" xmlns:xs="http://www.w3.org/2001/XMLSchema" xmlns:p="http://schemas.microsoft.com/office/2006/metadata/properties" xmlns:ns2="f009052e-190a-4c0e-babe-66b550273295" targetNamespace="http://schemas.microsoft.com/office/2006/metadata/properties" ma:root="true" ma:fieldsID="c1ef3fe423c400eb5318273cbabaee3e" ns2:_="">
    <xsd:import namespace="f009052e-190a-4c0e-babe-66b5502732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9052e-190a-4c0e-babe-66b5502732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317966-2E29-4D10-8644-D18216A7187D}"/>
</file>

<file path=customXml/itemProps2.xml><?xml version="1.0" encoding="utf-8"?>
<ds:datastoreItem xmlns:ds="http://schemas.openxmlformats.org/officeDocument/2006/customXml" ds:itemID="{C4FB56A0-76A6-454D-AEC4-45C3C5CAA802}"/>
</file>

<file path=customXml/itemProps3.xml><?xml version="1.0" encoding="utf-8"?>
<ds:datastoreItem xmlns:ds="http://schemas.openxmlformats.org/officeDocument/2006/customXml" ds:itemID="{3363E911-CD25-44DF-AD2A-B4D0EE0A8C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FINANZ.</vt:lpstr>
      <vt:lpstr>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2015-06-05T18:19:34Z</dcterms:created>
  <dcterms:modified xsi:type="dcterms:W3CDTF">2024-02-20T10:00:01Z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0x010100A762EBE7925D384D8FC87FF189A8CBBB</vt:lpwstr>
  </property>
</Properties>
</file>